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aludcapitalgovco-my.sharepoint.com/personal/lsguerrero_saludcapital_gov_co/Documents/LUZ STELLA/COMITE DE CARTERA/PRESCRIPCION/"/>
    </mc:Choice>
  </mc:AlternateContent>
  <xr:revisionPtr revIDLastSave="606" documentId="8_{20DDB364-24D1-4B63-9C2A-D7503E1BAA45}" xr6:coauthVersionLast="47" xr6:coauthVersionMax="47" xr10:uidLastSave="{3B20DBBC-92B0-4295-B3F3-D9E4B88FDE4C}"/>
  <bookViews>
    <workbookView xWindow="-120" yWindow="-120" windowWidth="29040" windowHeight="15840" activeTab="4" xr2:uid="{36C3978C-34CD-405F-98BE-E4CD80D54862}"/>
  </bookViews>
  <sheets>
    <sheet name="Carolina" sheetId="2" r:id="rId1"/>
    <sheet name="Alejandra" sheetId="1" r:id="rId2"/>
    <sheet name="Enrique" sheetId="3" r:id="rId3"/>
    <sheet name="Novedades" sheetId="4" r:id="rId4"/>
    <sheet name="MOV CONTABLE" sheetId="5" r:id="rId5"/>
  </sheets>
  <definedNames>
    <definedName name="_xlnm._FilterDatabase" localSheetId="1" hidden="1">Alejandra!$A$1:$BD$43</definedName>
    <definedName name="_xlnm._FilterDatabase" localSheetId="0" hidden="1">Carolina!$A$1:$AW$34</definedName>
    <definedName name="_xlnm._FilterDatabase" localSheetId="2" hidden="1">Enrique!$A$1:$AZ$1</definedName>
    <definedName name="_xlnm._FilterDatabase" localSheetId="4" hidden="1">'MOV CONTABLE'!$A$1:$P$32</definedName>
    <definedName name="_xlnm._FilterDatabase" localSheetId="3" hidden="1">Novedades!$A$1:$B$7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20" i="5" l="1"/>
  <c r="O30" i="5"/>
  <c r="O32" i="5"/>
  <c r="O31" i="5"/>
  <c r="O29" i="5"/>
  <c r="O28" i="5"/>
  <c r="O27" i="5"/>
  <c r="O26" i="5"/>
  <c r="O25" i="5"/>
  <c r="O24" i="5"/>
  <c r="O23" i="5"/>
  <c r="O22" i="5"/>
  <c r="O21" i="5"/>
  <c r="O19" i="5"/>
  <c r="O18" i="5"/>
  <c r="O17" i="5"/>
  <c r="O16" i="5"/>
  <c r="O15" i="5"/>
  <c r="O14" i="5"/>
  <c r="O13" i="5"/>
  <c r="O12" i="5"/>
  <c r="O11" i="5"/>
  <c r="O10" i="5"/>
  <c r="O9" i="5"/>
  <c r="O8" i="5"/>
  <c r="O7" i="5"/>
  <c r="O6" i="5"/>
  <c r="O5" i="5"/>
  <c r="O4" i="5"/>
  <c r="O3" i="5" l="1"/>
  <c r="O2" i="5"/>
  <c r="A3" i="3" l="1"/>
  <c r="A4" i="3"/>
  <c r="A5" i="3"/>
  <c r="A6" i="3"/>
  <c r="A2" i="3"/>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2" i="1"/>
  <c r="A3" i="2"/>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2" i="2"/>
  <c r="B3" i="4"/>
  <c r="B4" i="4"/>
  <c r="B5" i="4"/>
  <c r="B6" i="4"/>
  <c r="B7" i="4"/>
  <c r="B2" i="4"/>
  <c r="B8" i="4" l="1"/>
</calcChain>
</file>

<file path=xl/sharedStrings.xml><?xml version="1.0" encoding="utf-8"?>
<sst xmlns="http://schemas.openxmlformats.org/spreadsheetml/2006/main" count="2568" uniqueCount="579">
  <si>
    <t>N°</t>
  </si>
  <si>
    <t xml:space="preserve">ORIGEN DE LA DEUDA </t>
  </si>
  <si>
    <t xml:space="preserve">CODIGO EXPEDIENTE SIIAS </t>
  </si>
  <si>
    <t xml:space="preserve">No. EXPEDIENTE </t>
  </si>
  <si>
    <t>AÑO</t>
  </si>
  <si>
    <t>ÁREA GENERADORA</t>
  </si>
  <si>
    <t>TIPO ID</t>
  </si>
  <si>
    <t>NUMERO IDENTIFICACION</t>
  </si>
  <si>
    <t>NOMBRE DEL DEUDOR</t>
  </si>
  <si>
    <t>VALOR DE LA OBLIGACIÓN</t>
  </si>
  <si>
    <t>NÚMERO DEL TITULO EJECUTIVO</t>
  </si>
  <si>
    <t>FECHA DEL TITULO EJECUTIVO</t>
  </si>
  <si>
    <t>FECHA EJECUTORIA</t>
  </si>
  <si>
    <t>COBRO PERSUASIVO</t>
  </si>
  <si>
    <t>FECHA FACILIDAD DE PAGO</t>
  </si>
  <si>
    <t>NÚMERO DE RESOLUCION INCUMPLIMIENTO FACILIDAD DE PAGO</t>
  </si>
  <si>
    <t>FECHA DE NOTIFICACION INCUMPLIMIENTO FACILIDAD DE PAGO</t>
  </si>
  <si>
    <t>NÚMERO RESOLUCION MANDAMIENTO DE PAGO</t>
  </si>
  <si>
    <t xml:space="preserve">FECHA MANDAMIENTO DE PAGO </t>
  </si>
  <si>
    <t>FECHA NOTIFICACIÓN EFECTIVA MANDAMIENTO DE PAGO</t>
  </si>
  <si>
    <t xml:space="preserve">NÚMERO DE RESOLUCIÓN DE EMBARGO </t>
  </si>
  <si>
    <t xml:space="preserve">FECHA RADICACIÓN OFICIOS A ENTIDADES DE REGISTRO Y/O FINANCIERAS </t>
  </si>
  <si>
    <t>RESPUESTA ENTIDADES DE REGISTRO Y/O FINANCIERAS</t>
  </si>
  <si>
    <t>EXISTENCIA DE TÍTULOS DE DEPÓSITO JUDICAL</t>
  </si>
  <si>
    <t xml:space="preserve">APLICACIÓN DE TÍTULOS DE DEPÓSITO JUDICAL </t>
  </si>
  <si>
    <t xml:space="preserve">FECHA DE PRESCRIPCIÓN </t>
  </si>
  <si>
    <t xml:space="preserve">FECHA DE VERIFICACION PROCESO </t>
  </si>
  <si>
    <t xml:space="preserve">CAUSAL DE DEPURACIÓN </t>
  </si>
  <si>
    <t>ELABORÓ</t>
  </si>
  <si>
    <t>CORREO RUES</t>
  </si>
  <si>
    <t>DIRECCIÓN RUES</t>
  </si>
  <si>
    <t>FECHA CONSULTA VUR</t>
  </si>
  <si>
    <t>POSEE BIENES EMBARGABLES SI/NO</t>
  </si>
  <si>
    <t>OBSERVACION JURIDICA</t>
  </si>
  <si>
    <t>FECHA ASIGNACIÓN</t>
  </si>
  <si>
    <t>REPARTO</t>
  </si>
  <si>
    <t>CONTABILIDAD</t>
  </si>
  <si>
    <t>TESORERIA</t>
  </si>
  <si>
    <t xml:space="preserve">Multas y Sanciones </t>
  </si>
  <si>
    <t>IVC</t>
  </si>
  <si>
    <t>CC</t>
  </si>
  <si>
    <t xml:space="preserve">SANDRA MILENA COLMENARES </t>
  </si>
  <si>
    <t>SI</t>
  </si>
  <si>
    <t>NO</t>
  </si>
  <si>
    <t>POSITIVA</t>
  </si>
  <si>
    <t>PRESCRIPCION</t>
  </si>
  <si>
    <t>CAROLINA ANAYA</t>
  </si>
  <si>
    <t>Auto aprueba liquidación en revisión 2/12/2025, radicado a tesoreria aplicación TJ radicado 2026-IE-10554</t>
  </si>
  <si>
    <t>REPARTO 38</t>
  </si>
  <si>
    <t>Registra pagos por valor de $8.211.996 con CIB 374275,374276,374278,374279,374280,374281,374282,374283,374284 Y 374285</t>
  </si>
  <si>
    <t>NI</t>
  </si>
  <si>
    <t>INTEGRA IPS NECESIDADES EDUCATIVAS ESPECIALES LTDA</t>
  </si>
  <si>
    <t>PENDIENTE</t>
  </si>
  <si>
    <t>NO REGISTRA</t>
  </si>
  <si>
    <t>N/A</t>
  </si>
  <si>
    <t xml:space="preserve">-   </t>
  </si>
  <si>
    <t>Expediente con MP sin certificado 472 de CIT y NOT de MP se solicita a técnico certificados</t>
  </si>
  <si>
    <t>Registra pago por valor de $616.000 con CIB 250975</t>
  </si>
  <si>
    <t>VSP</t>
  </si>
  <si>
    <t>FORMETALES S.A.S</t>
  </si>
  <si>
    <t>NEGATIVA</t>
  </si>
  <si>
    <t>Expediente con MP notificado por Aviso, medida de embargo.</t>
  </si>
  <si>
    <t>Registra pago por valor de $786.000 con CIB 250394</t>
  </si>
  <si>
    <t>DISTRIBUCIONES E INVERSIONES PARRA SAS</t>
  </si>
  <si>
    <t>Expediente con MP notificado, medida de embargo, Orden de seguir adelante 232 DE FECHA 10 DE FEBRERO DEL 2026</t>
  </si>
  <si>
    <t xml:space="preserve">No registra pagos. </t>
  </si>
  <si>
    <t xml:space="preserve">MERCADERIA S A S - EN LIQUIDACION JUDICIAL </t>
  </si>
  <si>
    <t>De acuerdo con el reporte de RUES se indica: Matrícula No. 02608019 cancelada Fecha de cancelación: 12 de agosto de 2025. Mediante Auto No. 400-013122 del 21 de julio de 2025, la Superintendencia de Sociedades, inscrito el 12 de Agosto de 2025 con el No. 00009116 del libro XIX, en virtud de la Ley 1116 de 2006 resuelve aprobar la rendición final de cuentas presentada por el liquidador y declarar terminado el proceso liquidatorio judicial de los bienes que conformaban el patrimonio de la sociedad de la referencia y el archivo del expediente.</t>
  </si>
  <si>
    <t>PEDRO LIBARDO GUZMAN MORENO</t>
  </si>
  <si>
    <t>Expediente con MP notificado por Aviso, medida de embargo, Orden de seguir adelante 233 DE FECHA 10 DE FEBRERO DEL 2026.</t>
  </si>
  <si>
    <t>JUAN DAVID HURTADO HURTADO</t>
  </si>
  <si>
    <t>Expediente con MP DEV CIT y NOT de MP con certificación 472, no se evidencia Aviso de notificación, se solicita a técnico Aviso.</t>
  </si>
  <si>
    <t>MILAGRO FOOD SERVICES SAS - 100 MONTADITOS</t>
  </si>
  <si>
    <t>Expediente con MP notificado, medida de embargo, Orden de seguir adelante 231 DE FECHA 10 DE FEBRERO DEL 2026.</t>
  </si>
  <si>
    <t>NHORA PATRICIA POVEDA AGUILERA</t>
  </si>
  <si>
    <t xml:space="preserve">POSITIVA </t>
  </si>
  <si>
    <t>Expediente con MP notificado por  Aviso, medida de embargo, Orden de seguir adelante 31418 del 8 de junio 2021</t>
  </si>
  <si>
    <t>KINCO S.A.S.</t>
  </si>
  <si>
    <t>Expediente con MP notificado por Aviso, media de embargo pendiente de registro, Orden de seguir adelante 31417 de fecha 12 de febrero del 2026.</t>
  </si>
  <si>
    <t>JENNIFER ALEXANDRA PARRA RUBIO</t>
  </si>
  <si>
    <t>Expediente con MP notificado por Aviso, media de embargo, Orden de seguir adelante 354 de fecha 8 de junio 2021.</t>
  </si>
  <si>
    <t xml:space="preserve">OTONIEL  MARTINEZ </t>
  </si>
  <si>
    <t>Expediente con MP notificado por Aviso, media de embargo, Orden de seguir adelante 31408 de fecha 8 de junio 2021.</t>
  </si>
  <si>
    <t>ANA FABIOLA ANGEL FLOREZ</t>
  </si>
  <si>
    <t>Expediente con MP notificado por Aviso, media de embargo, Orden de seguir adelante 195 de fecha 6 de febrero del 2026.</t>
  </si>
  <si>
    <t xml:space="preserve">JESUS  MARIA ARANGO  </t>
  </si>
  <si>
    <t>JOSE  LUIS  TIBADUISA  RODRIGUEZ</t>
  </si>
  <si>
    <t>Expediente con MP notificado, medida de embargo, Orden de seguir adelante 264 de fecha 11 de febrero del 2026</t>
  </si>
  <si>
    <t>SOCIEDAD COLOMBIANA DE ODONTOLOGIA ESTETICA LTDA</t>
  </si>
  <si>
    <t>Expediente no cuenta con actuaciones de Cobro, indagación RUES indica: LA PERSONA JURÍDICA QUEDÓ DISUELTA Y EN ESTADO DE LIQUIDACIÓN, EN VIRTUD DE LO ESTABLECIDO EN EL ARTÍCULO 31 DE LA LEY 1727 DE 2014, MEDIANTE INSCRIPCIÓN NO. 03094810 DEL LIBRO IX, DE 29 DE ABRIL DE 2024.</t>
  </si>
  <si>
    <t>INSTITUTO PARA LA ECONOMIA SOCIAL - IPES</t>
  </si>
  <si>
    <t>Expediente con MP notificado por Aviso, medida de embargo. Orden de seguir adelante 443 de fecha 13 de febrero del 2026</t>
  </si>
  <si>
    <t>VILMA  LUCIA GARZON MEDINA</t>
  </si>
  <si>
    <t xml:space="preserve">Expediente con pago posterior a la fecha ejecutoria, quedando un saldo pendiente a capital e intereses. </t>
  </si>
  <si>
    <t>Registra pago por valor de $877.803 con CIB 333114</t>
  </si>
  <si>
    <t xml:space="preserve">CAROLINA GARCIA PERDOMO </t>
  </si>
  <si>
    <t>Registra pago por valor de $1.817.052 con CIB 334130</t>
  </si>
  <si>
    <t>MAURICIO EUGENIO MONTES SWANSON</t>
  </si>
  <si>
    <t>Registra pago por valor de $908.526 con CIB 333751</t>
  </si>
  <si>
    <t>MARIO ARTURO GALINDO PLAZAS</t>
  </si>
  <si>
    <t>Registra pago por valor de $877.803 con CIB 333303</t>
  </si>
  <si>
    <t>ISACAR SAS</t>
  </si>
  <si>
    <t xml:space="preserve">Registra pagos por valor de $891.826 con CIB 333507 y 374099 </t>
  </si>
  <si>
    <t>JOSE BERNARDO MUÑOZ SANCHEZ</t>
  </si>
  <si>
    <t>Registra pago por valor de $877.803 con CIB 351394</t>
  </si>
  <si>
    <t>WILSON  SANCHEZ PINEDA</t>
  </si>
  <si>
    <t>Se carga en SIIAS, CIB 333180 por valor de $438.901</t>
  </si>
  <si>
    <t>INSTITUTO LATINOAMERICANO DE NEUROLOGIA Y SISTEMA NERVIOSO - ILANS S.A.S. a ZERENIA S.A.S.</t>
  </si>
  <si>
    <t>Registra pago por valor de $1.817.052 con CIB 333177</t>
  </si>
  <si>
    <t>PARAMEDIC DE COLOMBIA S.A.S.</t>
  </si>
  <si>
    <t>REMISIBILIDAD</t>
  </si>
  <si>
    <t>Expediente con MP, notificado por Aviso, Indagación RUES indica: QUE, EN CONSECUENCIA, Y CONFORME A LOS REGISTROS QUE APARECEN EN LA CAMARA DE COMERCIO DE BOGOTA, LA SOCIEDAD SE ENCUENTRA LIQUIDADA.</t>
  </si>
  <si>
    <t>FUNDACION  FITEC</t>
  </si>
  <si>
    <t>Expediente con MP notificado por Aviso, medida de embargo, Orden de seguir adelante 424 de fecha 13 de febrero del 2026</t>
  </si>
  <si>
    <t>ZOHE  BERMUDEZ VALENCIA</t>
  </si>
  <si>
    <t>Registra pago por valor de $877.803 con CIB 333549</t>
  </si>
  <si>
    <t>ALEXANDER  CASTILLO SOTELO</t>
  </si>
  <si>
    <t>Expediente con MP notificado por Aviso, medida de embargo, Orden de seguir adelante 26052 del 6 de diciembre 2019</t>
  </si>
  <si>
    <t>Registra pagos por valor de $371.000 con CIB 290961,292352 Y 293724</t>
  </si>
  <si>
    <t>MERCADERIA S A S - EN LIQUIDACION JUDICIAL  sede: JUSTO &amp; BUENO  SEDE BOYACA REAL</t>
  </si>
  <si>
    <t>MERCADERIA S A S - EN LIQUIDACION JUDICIAL  sede: JUSTO &amp; BUENO SEDE CIUDAD BERNA</t>
  </si>
  <si>
    <t>De acuerdo con el reporte de RUES se indica: Matrícula No. 02608019 cancelada Fecha de cancelación: 12 de agosto de 2025. Mediante Auto No. 400-013122 del 21 de julio de 2025, la Superintendencia de Sociedades, inscrito el 12 de Agosto de 2025 con el No. 00009116 del libro XIX, en virtud de la Ley 1116 de 2006 resuelve aprobar la rendición final de cuentas presentada por el liquidador y declarar terminado el proceso liquidatorio judicial de los bienes que conformaban el patrimonio de la sociedad de la referencia y el archivo del expediente. Se evidencia CIB 354770 pago despues de la fecha ejecutoria, saldo pendiente a capital con intereses de $10,302.00</t>
  </si>
  <si>
    <t>Registra pago por valor de $877.803 con CIB 354770</t>
  </si>
  <si>
    <t>MERCADERIA S A S - EN LIQUIDACION JUDICIAL  sede: JUSTO &amp; BUENO SEDE USME CENTRO</t>
  </si>
  <si>
    <t xml:space="preserve">FECHA DE RESOLUCIÓN DE EMBARGO </t>
  </si>
  <si>
    <t>OBSERVACION</t>
  </si>
  <si>
    <t>REQUERIMIENTO</t>
  </si>
  <si>
    <t>VALOR CONTABILIDAD</t>
  </si>
  <si>
    <t xml:space="preserve">TESORERIA </t>
  </si>
  <si>
    <t>Último acto admon</t>
  </si>
  <si>
    <t>COMENTARIOS DIGITALIZACIÓN</t>
  </si>
  <si>
    <t>Hallazgo contraloria</t>
  </si>
  <si>
    <t>COMITÉ DE CARTERA</t>
  </si>
  <si>
    <t>FECHA ASIGNACIÓN (DD/MM/AAAA)</t>
  </si>
  <si>
    <t>TÉCNICO</t>
  </si>
  <si>
    <t>MARIA DE JESUS CASTAÑEDA VASQUEZ</t>
  </si>
  <si>
    <t>CARGAR ACUERDO DE PAGO</t>
  </si>
  <si>
    <t>ALEJANDRA</t>
  </si>
  <si>
    <t>SE ENVIA A EDGAR PORQUE EL ACUERDO ESTA INCOMPLETO</t>
  </si>
  <si>
    <t>Se deja en firme AP en SIIAS, cargadno el 20% con CIB 300053 por valor de $140.000</t>
  </si>
  <si>
    <t>Resolución de embargo</t>
  </si>
  <si>
    <t>MAUREN  JIMENEZ HUERTAS</t>
  </si>
  <si>
    <t>si</t>
  </si>
  <si>
    <t>REMISIÓN</t>
  </si>
  <si>
    <t>reparto 38</t>
  </si>
  <si>
    <t xml:space="preserve">maria alejandra cancino gil </t>
  </si>
  <si>
    <t>sancionado fallecido sin bienes</t>
  </si>
  <si>
    <t>No registra pagos.</t>
  </si>
  <si>
    <t>Resolución mandamiento de pago</t>
  </si>
  <si>
    <t>NO TIENE CITACION  AVISO DE 12/05/2025  Sancionado fallecido sin bienes, aplicaria remision o prescripcion notificado el 31/05/2023</t>
  </si>
  <si>
    <t>PEDRO JAVIER RAMOS PIRAQUIVE</t>
  </si>
  <si>
    <t>No registra</t>
  </si>
  <si>
    <t>No aplica</t>
  </si>
  <si>
    <t>no</t>
  </si>
  <si>
    <t>SANCIONADO FALLECIDO SIN BIENES</t>
  </si>
  <si>
    <t>NO SE ENCUENTRAN CERTIFICADOS DE CITACION ,NOTIFICACION CON AVISO 09/08/2021 FALLECIDO</t>
  </si>
  <si>
    <t>SAMI AMBULANCIAS LTDA</t>
  </si>
  <si>
    <t>PRESCRIPCIÓN</t>
  </si>
  <si>
    <t>EN DISOLUCION SIN LIQUIDACION</t>
  </si>
  <si>
    <t>TIENE SOLO AVISO  SIN NOTIFICACION Y CITACION</t>
  </si>
  <si>
    <t>NO TIENE EN FISICO CITACION NI NOTIFICACION SOLOS AVISO SE ACTUALIZO EXP SOLO TIENE AVISO DE 19/06/2013</t>
  </si>
  <si>
    <t xml:space="preserve">HECTOR  GUILLERMO  GUTIERREZ MONROY </t>
  </si>
  <si>
    <t xml:space="preserve"> SANCIONADO FALLECIDO SIN BIENES</t>
  </si>
  <si>
    <t>CON CERT 472 NOTIFICACION SIN AVISO  FALLECIDO CONREGISTRO CIVIL DE DEFUNCION</t>
  </si>
  <si>
    <t>JOHN OSWALSO CHARRIS LINARES</t>
  </si>
  <si>
    <t>PRESCRITO. SANCIONADO FALLECIDO</t>
  </si>
  <si>
    <t>NO SE ENCUENTRA CERT 472 DE CITACION Y NOTIFICACION FALLECIDO CONREGISTRO CIVIL DE DEFUNCION</t>
  </si>
  <si>
    <t xml:space="preserve">RODRIGO  ROJAS  CORDOBA </t>
  </si>
  <si>
    <t>Registra pagos por valor de $312.000 con CIB 312582</t>
  </si>
  <si>
    <t>Resolución de incumplimiento</t>
  </si>
  <si>
    <t>SE CARGA PANTALLAZO DE CITACION NOTIFICACION CON AVISO 27/12/2019 FALLECIDO CONREGISTRO CIVIL DE DEFUNCION</t>
  </si>
  <si>
    <t>JOSE SEVERO SUAREZ CASTRO</t>
  </si>
  <si>
    <t>indebida notificacion</t>
  </si>
  <si>
    <t>SANCIONADO FALLECIDO</t>
  </si>
  <si>
    <t>MARIA FERNANDA HERRERA HERREÑO</t>
  </si>
  <si>
    <t>negativa</t>
  </si>
  <si>
    <t>REMISION HASTA 159 UVT</t>
  </si>
  <si>
    <t>Registra pagos por valor de $1.286.366 con CIB 325176,327729,328063 y 372635</t>
  </si>
  <si>
    <t>Resolucion Paz y Salvo por pago total de sanción administrativa</t>
  </si>
  <si>
    <t xml:space="preserve">SE CARGA PANTALLAZO DE CITACION NOTIFICACION EFECTIVA DE  17/12/2024 SIN AVISO </t>
  </si>
  <si>
    <t>LAURA VICTORIA MONROY</t>
  </si>
  <si>
    <t>CARMEN ALICIA ROMERO</t>
  </si>
  <si>
    <t>positiva</t>
  </si>
  <si>
    <t>COSTO BENEFICIO</t>
  </si>
  <si>
    <t>COSTO BENEFICIO, NO APLICA REMISION</t>
  </si>
  <si>
    <t>Registra pagos por valor de $2.125.000 con CIB 323962,324880,325437,326277, 326996 Y 327558</t>
  </si>
  <si>
    <t>Resolución continuar ejecución</t>
  </si>
  <si>
    <t>SE CARGA NOTIFICACION EFECTIVA DEL 15/09/2021  CON AVISO</t>
  </si>
  <si>
    <t>JOSE ANTONIO HUERTAS CABEZA</t>
  </si>
  <si>
    <t>PRESCRITO</t>
  </si>
  <si>
    <t>SE CARGARON CERT 472 CITACION Y NOTIFICACIÓN ENVIADOS FISICAMENTE- EFECTIVOS</t>
  </si>
  <si>
    <t>DIEGO  GRAJALES GUTIERREZ</t>
  </si>
  <si>
    <t>no aplica</t>
  </si>
  <si>
    <t>DEVOLUCION CITACION Y NOTIFICACION YA ESTABAN CARGADOS EN SIIAS, TIENE AVISO DE FECHA 16/09/2020</t>
  </si>
  <si>
    <t xml:space="preserve">GERSENITH  MANJARRES </t>
  </si>
  <si>
    <t>PRESCRITO, fallecido sin bienes</t>
  </si>
  <si>
    <t>SE CARGARON CERT 472 CITACION EFECTIVO  Y DEVOLUCION NOTIFICACIÓN MP- TIENE AVISO 15/01/2020</t>
  </si>
  <si>
    <t>PEDRO  IGNACIO CASTRO</t>
  </si>
  <si>
    <t>SE CARGÓ CERT 472 EFECTIVO CITACION MP- NOTIFICACION MP EFECTIVO YA ESTABA CARGADO EN SIIAS</t>
  </si>
  <si>
    <t>JORGE WILLIAM GIRALDO RENDON</t>
  </si>
  <si>
    <t>SE CARGARON DEVOLUCIONES CITACION Y NOTIFICACION MP- TIENE AVISO 13/12/2019</t>
  </si>
  <si>
    <t>ISMELDA  MORALES PINTO</t>
  </si>
  <si>
    <t>PRESCRITO, OFICADO A LOS BANCOS</t>
  </si>
  <si>
    <t>SE CARGO DEV CITACION MP-CERT 472 NOTIFICACION MP YA ESTABA CARGADO EN SIIAS FUE EFECTIVO</t>
  </si>
  <si>
    <t>ROYER   MENDOZA  VARGAS</t>
  </si>
  <si>
    <t>no registra</t>
  </si>
  <si>
    <t>prescrito</t>
  </si>
  <si>
    <t>SE CARGO CERT 472 EFECTIVO CITACION MP-CERT 472 NOTIFICACION MP YA ESTABA CARGADO EN SIIAS FUE EFECTIVO</t>
  </si>
  <si>
    <t>ABADIAS  CAICEDO  RODRIGUEZ</t>
  </si>
  <si>
    <t>prescito</t>
  </si>
  <si>
    <t>CERT 472 CITACION Y NOTIFICACION MP YA ESTABAN CARGADOS EN SIIAS- FUERON EFECTIVOS</t>
  </si>
  <si>
    <t>LUZ STELLA BAQUERO FUENTES</t>
  </si>
  <si>
    <t>SE CARGARON DEVOLUCIONES CITACION Y NOTIFICACION MP- TIENE AVISO 17/01/2020</t>
  </si>
  <si>
    <t>YESICA MACOL MOJICA</t>
  </si>
  <si>
    <t>SANDRO  GUILERMO AMAYA  RODRIGUEZ</t>
  </si>
  <si>
    <t>SE CARGÓ DEV CITACION  MP- DEVOLUCION NOTIFICACION MP YA CARGADA-TIENE AVISO 17/01/2020</t>
  </si>
  <si>
    <t xml:space="preserve">MARIA FREDESMINDA ALVAREZ </t>
  </si>
  <si>
    <t>prescrito, aplicaba remision</t>
  </si>
  <si>
    <t>DEVOLUCIONES CITACION Y NOTIFICACION MP YA CARGADOS EN SIIAS- TIENE AVISO 20/01/2020</t>
  </si>
  <si>
    <t>YOLANDA  QUIROGA PINEDA</t>
  </si>
  <si>
    <t>SE CARGARON CERT 472 CITACION Y NOTIFICACIÓN ENVIADOS FISICAMENTE- EFECTIVOS-TIENE AVISO 24/01/2020</t>
  </si>
  <si>
    <t>FABIOLA MEDINA CAYAPU</t>
  </si>
  <si>
    <t xml:space="preserve">ASME YIN FERNANDO  TOLENTINO </t>
  </si>
  <si>
    <t>prescrito, no aplicaba remision</t>
  </si>
  <si>
    <t>SE CARGÓ DEV CITACION  MP- DEVOLUCION NOTIFICACION MP YA CARGADA-TIENE AVISO 24/01/2020</t>
  </si>
  <si>
    <t>MARCO  FIDEL JIMENEZ</t>
  </si>
  <si>
    <t>prescrito, NO aplicaba remision</t>
  </si>
  <si>
    <t xml:space="preserve">ANA  CECILA  BELLO  DE DELGADO </t>
  </si>
  <si>
    <t>SANCIONADO FALLECIDO CON BIENES</t>
  </si>
  <si>
    <t>Resolución resuelve recurso de apelación</t>
  </si>
  <si>
    <t>JORGE ENRIQUE TORRES POVEDA</t>
  </si>
  <si>
    <t>ELIAS AGUSTIN PEREZ SANTANA</t>
  </si>
  <si>
    <t>ADRIANA  MARIA  SILVA CAÑON</t>
  </si>
  <si>
    <t>alejandra</t>
  </si>
  <si>
    <t>aplicaba costo beneficio</t>
  </si>
  <si>
    <t>GIANNA GIULIANNA ARGUMERO DIAZ</t>
  </si>
  <si>
    <t>MANDAMIENTO DE PAGO NO TIENE AVISO</t>
  </si>
  <si>
    <t>Resolución fallo (Sanción)</t>
  </si>
  <si>
    <t>318952952018 </t>
  </si>
  <si>
    <t>CE</t>
  </si>
  <si>
    <t xml:space="preserve">XU  LUNHAO </t>
  </si>
  <si>
    <t>SANCIONADO FALLECIDO, NO TENEMOS CERTIFICADO POR SER CE,  CON BIENES</t>
  </si>
  <si>
    <t>Registra pagos por valor de $877.803 con CIB 353445</t>
  </si>
  <si>
    <t>HOSPITAL ENGATIVA II NIVEL ESE</t>
  </si>
  <si>
    <t>para remision, sin bienes. Respuesta negativa de los bancos</t>
  </si>
  <si>
    <t>Registra pagos por valor de $2.751.000 con CIB 283682</t>
  </si>
  <si>
    <t>HOSPITAL DE SUBA II NIVEL E.S.E.</t>
  </si>
  <si>
    <t>PRESCITO</t>
  </si>
  <si>
    <t>Registra pagos por valor de $2.053.000 con CIB 280529</t>
  </si>
  <si>
    <t>HOSPITAL SIMON BOLIVAR III NIVEL ESE</t>
  </si>
  <si>
    <t>Registra pagos por valor de $4.295.667 con CIB 373132</t>
  </si>
  <si>
    <t>Registra pagos por valor de $2.053.333 con CIB 373131</t>
  </si>
  <si>
    <t>JOSE BERNARDO CANO RINCON</t>
  </si>
  <si>
    <t>MP NOTIFICADO</t>
  </si>
  <si>
    <t>Registra pagos por valor de $344.730 con CIB 292923</t>
  </si>
  <si>
    <t>ROOSEVELT  ESPITIA BOHORQUEZ</t>
  </si>
  <si>
    <t>JOSE DOMINGO HERNANDEZ GUERRERO</t>
  </si>
  <si>
    <t>no aplica remision, bancos positivo</t>
  </si>
  <si>
    <t xml:space="preserve">OLGA  CUBILLOS QUEVEDO </t>
  </si>
  <si>
    <t>PENDIENTE OFICIO A BANCOS. SE DEJA PARA REPARTO POR COSTO BENEFICIO</t>
  </si>
  <si>
    <t>Se carga en SIIAS, CIB 334681 por valor de $322.170</t>
  </si>
  <si>
    <t>JUAN DE JESUS ESPITIA GONZALEZ</t>
  </si>
  <si>
    <t>sancionado fallecido con bienes</t>
  </si>
  <si>
    <t xml:space="preserve">MIGUEL ANTONIO  MORENO ROA </t>
  </si>
  <si>
    <t>SANCIONADO SIN BIENES, SIN RESPUESTA DEL BANCO</t>
  </si>
  <si>
    <t>Nº</t>
  </si>
  <si>
    <t>VALOR A DEPURAR PESOS</t>
  </si>
  <si>
    <t>CONTABILIDAD 2025</t>
  </si>
  <si>
    <t>TESORERIA 2025</t>
  </si>
  <si>
    <t>NOT EFECTIVA</t>
  </si>
  <si>
    <t>AJUSTES</t>
  </si>
  <si>
    <t>OBSERVACION FINAL</t>
  </si>
  <si>
    <t>OBSERVACIONES</t>
  </si>
  <si>
    <t>OBSERVACIONES TESORERÍA</t>
  </si>
  <si>
    <t>ROSALBA  PINILLA GONZALEZ</t>
  </si>
  <si>
    <t>TIENE TDJ</t>
  </si>
  <si>
    <t>LUIS ENRIQUE MONCADA RAMÍREZ</t>
  </si>
  <si>
    <t>No permite ver modulo de liquidación y pagos.</t>
  </si>
  <si>
    <t>NO REQUIERE</t>
  </si>
  <si>
    <t xml:space="preserve">INDEBIDA NOTIFICIACIÓN DEL MANDAMIENTO </t>
  </si>
  <si>
    <t>Registra pago por valor de $65.000 con CIB 290932</t>
  </si>
  <si>
    <t>LUZ BEATRIZ MORALES RODRIGUEZ</t>
  </si>
  <si>
    <t>NO APLICA REGISTRO, VALOR Y CUENTA CORRECTOS</t>
  </si>
  <si>
    <t xml:space="preserve">Requiere liquidación Manual </t>
  </si>
  <si>
    <r>
      <rPr>
        <sz val="11"/>
        <color rgb="FF000000"/>
        <rFont val="Aptos Narrow"/>
        <family val="2"/>
        <scheme val="minor"/>
      </rPr>
      <t xml:space="preserve">31.03.26 Se envia correo Soportes SIIAS, </t>
    </r>
    <r>
      <rPr>
        <sz val="11"/>
        <color rgb="FFFF0000"/>
        <rFont val="Aptos Narrow"/>
        <family val="2"/>
        <scheme val="minor"/>
      </rPr>
      <t xml:space="preserve">Requiere liquidación manual. </t>
    </r>
  </si>
  <si>
    <t>MIRIAM  LUCIA  CASTILLO  MALDONADO</t>
  </si>
  <si>
    <t xml:space="preserve">12.08.25 se envía correo SIIAS - eliminar CIB por PSE, para cargar en orden los respectivos pagos. </t>
  </si>
  <si>
    <t>Registra pagos por valor de $959,694 con CIB 321776,322485,323295,324207,326093 Y 324890</t>
  </si>
  <si>
    <t>MARIA LUISA LOPEZ PEÑA</t>
  </si>
  <si>
    <t>Registra pagos por valor de $679.655 con CIB 324726,325462,327786,326259,328807,327673,328817 y 327674</t>
  </si>
  <si>
    <t xml:space="preserve">PASTOR  BARON </t>
  </si>
  <si>
    <t>CARGAR PAGO</t>
  </si>
  <si>
    <t xml:space="preserve">                                                                          -  </t>
  </si>
  <si>
    <t>PAGO EN SICON 298570- 14/01/2017</t>
  </si>
  <si>
    <t>No registra ningun pago</t>
  </si>
  <si>
    <t>cargar pago</t>
  </si>
  <si>
    <t>SIN ACTUACIONES</t>
  </si>
  <si>
    <t>Registra pago por valor de $689.455 con CIB 298570</t>
  </si>
  <si>
    <t>2833</t>
  </si>
  <si>
    <t>4259</t>
  </si>
  <si>
    <t>498</t>
  </si>
  <si>
    <t>7262006</t>
  </si>
  <si>
    <t>262005</t>
  </si>
  <si>
    <t>982</t>
  </si>
  <si>
    <t>2927</t>
  </si>
  <si>
    <t>12011268</t>
  </si>
  <si>
    <t>120117999</t>
  </si>
  <si>
    <t>2251</t>
  </si>
  <si>
    <t>120122744</t>
  </si>
  <si>
    <t>1067</t>
  </si>
  <si>
    <t>1467</t>
  </si>
  <si>
    <t>1655</t>
  </si>
  <si>
    <t>2767</t>
  </si>
  <si>
    <t>2780</t>
  </si>
  <si>
    <t>3682</t>
  </si>
  <si>
    <t>420126744</t>
  </si>
  <si>
    <t>320126796</t>
  </si>
  <si>
    <t>635</t>
  </si>
  <si>
    <t>856</t>
  </si>
  <si>
    <t>1967</t>
  </si>
  <si>
    <t>4353</t>
  </si>
  <si>
    <t>120121993</t>
  </si>
  <si>
    <t>1657</t>
  </si>
  <si>
    <t>1121</t>
  </si>
  <si>
    <t>120122078</t>
  </si>
  <si>
    <t>1683</t>
  </si>
  <si>
    <t>7669</t>
  </si>
  <si>
    <t>3189</t>
  </si>
  <si>
    <t>2868</t>
  </si>
  <si>
    <t>1130</t>
  </si>
  <si>
    <t>1012</t>
  </si>
  <si>
    <t>1032</t>
  </si>
  <si>
    <t>775</t>
  </si>
  <si>
    <t>1153</t>
  </si>
  <si>
    <t>5006</t>
  </si>
  <si>
    <t>1491</t>
  </si>
  <si>
    <t>1020</t>
  </si>
  <si>
    <t>5304</t>
  </si>
  <si>
    <t>2879</t>
  </si>
  <si>
    <t>3355</t>
  </si>
  <si>
    <t>167625</t>
  </si>
  <si>
    <t>156477</t>
  </si>
  <si>
    <t>197269</t>
  </si>
  <si>
    <t>1754</t>
  </si>
  <si>
    <t>320591</t>
  </si>
  <si>
    <t>320592</t>
  </si>
  <si>
    <t>999</t>
  </si>
  <si>
    <t>217824</t>
  </si>
  <si>
    <t>701</t>
  </si>
  <si>
    <t>753</t>
  </si>
  <si>
    <t>5531</t>
  </si>
  <si>
    <t>7111</t>
  </si>
  <si>
    <t>7179</t>
  </si>
  <si>
    <t>4811</t>
  </si>
  <si>
    <t>5308</t>
  </si>
  <si>
    <t>10987</t>
  </si>
  <si>
    <t>157166</t>
  </si>
  <si>
    <t>195752</t>
  </si>
  <si>
    <t>253728</t>
  </si>
  <si>
    <t>253840</t>
  </si>
  <si>
    <t>290174</t>
  </si>
  <si>
    <t>292004</t>
  </si>
  <si>
    <t>318929</t>
  </si>
  <si>
    <t>319387</t>
  </si>
  <si>
    <t>320666</t>
  </si>
  <si>
    <t>413998</t>
  </si>
  <si>
    <t>201568</t>
  </si>
  <si>
    <t>201826</t>
  </si>
  <si>
    <t>290279</t>
  </si>
  <si>
    <t>2509</t>
  </si>
  <si>
    <t>341777</t>
  </si>
  <si>
    <t>295536</t>
  </si>
  <si>
    <t>295540</t>
  </si>
  <si>
    <t>359</t>
  </si>
  <si>
    <t>2192</t>
  </si>
  <si>
    <t>420120870</t>
  </si>
  <si>
    <t>3864</t>
  </si>
  <si>
    <t>3865</t>
  </si>
  <si>
    <t>120126202</t>
  </si>
  <si>
    <t>373</t>
  </si>
  <si>
    <t>995</t>
  </si>
  <si>
    <t>37</t>
  </si>
  <si>
    <t>120114340</t>
  </si>
  <si>
    <t>1910</t>
  </si>
  <si>
    <t>2021</t>
  </si>
  <si>
    <t>564</t>
  </si>
  <si>
    <t>1198</t>
  </si>
  <si>
    <t>2712</t>
  </si>
  <si>
    <t>3002</t>
  </si>
  <si>
    <t>3936</t>
  </si>
  <si>
    <t>548</t>
  </si>
  <si>
    <t>1292</t>
  </si>
  <si>
    <t>1074</t>
  </si>
  <si>
    <t>593</t>
  </si>
  <si>
    <t>4738</t>
  </si>
  <si>
    <t>2655</t>
  </si>
  <si>
    <t>2657</t>
  </si>
  <si>
    <t>215739</t>
  </si>
  <si>
    <t>167599</t>
  </si>
  <si>
    <t>212627</t>
  </si>
  <si>
    <t>206</t>
  </si>
  <si>
    <t>116101</t>
  </si>
  <si>
    <t>12013899</t>
  </si>
  <si>
    <t>8560</t>
  </si>
  <si>
    <t>3403</t>
  </si>
  <si>
    <t>1065</t>
  </si>
  <si>
    <t>OBSERVACIONES BD</t>
  </si>
  <si>
    <t>Sin pagos registrados</t>
  </si>
  <si>
    <t>Revisar con Soporte SIIAS registro de pagos por debajo</t>
  </si>
  <si>
    <t>Fecha de consignación no coincide</t>
  </si>
  <si>
    <t>Pago registrado correctamente</t>
  </si>
  <si>
    <t>Se presenta diferencia de 4 pesos por suma de centavos</t>
  </si>
  <si>
    <t>Pagos pendientes por registrar</t>
  </si>
  <si>
    <t>Cantidad</t>
  </si>
  <si>
    <t>Total</t>
  </si>
  <si>
    <t>SALDO CAPITAL 16/04/2026</t>
  </si>
  <si>
    <t>Carol, de acuerdo a la reunión con la Tesorera, no se aplica los decimales en SIIAS.</t>
  </si>
  <si>
    <t>Se  cargan pagos en orden cronológico.
Registra pagos por valor de $685.529 con CIB 319618,319619,321537,321536,321535,323498 Y 323497</t>
  </si>
  <si>
    <t xml:space="preserve">
La fecha de pago del CIB 324880 es el 11/10/2019 información valida con el extracto bancario. Se dejo la observación en BR.</t>
  </si>
  <si>
    <t>Se reviso el caso con la Ingeniera Martha y se elimino los pagos ocultos en SIIAS.</t>
  </si>
  <si>
    <t>LLAVE</t>
  </si>
  <si>
    <t>RESPONSABLE</t>
  </si>
  <si>
    <t>12013899 51979637</t>
  </si>
  <si>
    <t>8560 41747437</t>
  </si>
  <si>
    <t>3403 1012325376</t>
  </si>
  <si>
    <t>206 52176619</t>
  </si>
  <si>
    <t>1065 4133169</t>
  </si>
  <si>
    <t>359 37861815</t>
  </si>
  <si>
    <t>MABEL</t>
  </si>
  <si>
    <t>2192 900327387</t>
  </si>
  <si>
    <t>LINA</t>
  </si>
  <si>
    <t>420120870 830024369</t>
  </si>
  <si>
    <t>1754 900553556</t>
  </si>
  <si>
    <t>3864 900882422</t>
  </si>
  <si>
    <t>STELLA</t>
  </si>
  <si>
    <t>3865 900882422</t>
  </si>
  <si>
    <t>999 80542656</t>
  </si>
  <si>
    <t>120126202 79825487</t>
  </si>
  <si>
    <t>701 900498846</t>
  </si>
  <si>
    <t>753 52112202</t>
  </si>
  <si>
    <t>5531 900103877</t>
  </si>
  <si>
    <t>7111 1033684771</t>
  </si>
  <si>
    <t>373 19187516</t>
  </si>
  <si>
    <t>4811 28697532</t>
  </si>
  <si>
    <t>5308 19340735</t>
  </si>
  <si>
    <t>995 4122597</t>
  </si>
  <si>
    <t>37 900018546</t>
  </si>
  <si>
    <t>120114340 899999446</t>
  </si>
  <si>
    <t>1910 51780337</t>
  </si>
  <si>
    <t>2021 52787923</t>
  </si>
  <si>
    <t>564 19193378</t>
  </si>
  <si>
    <t>1198 19236537</t>
  </si>
  <si>
    <t>2712 900923299</t>
  </si>
  <si>
    <t>3002 19370532</t>
  </si>
  <si>
    <t>3936 19377622</t>
  </si>
  <si>
    <t>548 900267940</t>
  </si>
  <si>
    <t>1292 900370311</t>
  </si>
  <si>
    <t>1074 830110394</t>
  </si>
  <si>
    <t>593 51751890</t>
  </si>
  <si>
    <t>2509 79738732</t>
  </si>
  <si>
    <t>4738 900882422</t>
  </si>
  <si>
    <t>2655 900882422</t>
  </si>
  <si>
    <t>2657 900882422</t>
  </si>
  <si>
    <t>2833 35331239</t>
  </si>
  <si>
    <t>4259 51772943</t>
  </si>
  <si>
    <t>498 79836594</t>
  </si>
  <si>
    <t>7262006 830135937</t>
  </si>
  <si>
    <t>262005 830135937</t>
  </si>
  <si>
    <t>982 4130864</t>
  </si>
  <si>
    <t>2927 79866742</t>
  </si>
  <si>
    <t>12011268 80243003</t>
  </si>
  <si>
    <t>120117999 19399391</t>
  </si>
  <si>
    <t>2251 1018447668</t>
  </si>
  <si>
    <t>120122744 33338842</t>
  </si>
  <si>
    <t>1067 19188461</t>
  </si>
  <si>
    <t>1467 19259852</t>
  </si>
  <si>
    <t>1655 31936062</t>
  </si>
  <si>
    <t>2767 80394207</t>
  </si>
  <si>
    <t>2780 79283371</t>
  </si>
  <si>
    <t>3682 28652497</t>
  </si>
  <si>
    <t>420126744 80065117</t>
  </si>
  <si>
    <t>320126796 14105851</t>
  </si>
  <si>
    <t>635 51994407</t>
  </si>
  <si>
    <t>856 79248586</t>
  </si>
  <si>
    <t>1967 20408137</t>
  </si>
  <si>
    <t>4353 52522577</t>
  </si>
  <si>
    <t>120121993 79510708</t>
  </si>
  <si>
    <t>1657 79335199</t>
  </si>
  <si>
    <t>1121 41703503</t>
  </si>
  <si>
    <t>120122078 4147216</t>
  </si>
  <si>
    <t>1683 3179385</t>
  </si>
  <si>
    <t>7669 52037301</t>
  </si>
  <si>
    <t>3189 52952018</t>
  </si>
  <si>
    <t>2868 269783</t>
  </si>
  <si>
    <t>1130 830077688</t>
  </si>
  <si>
    <t>1012 800216883</t>
  </si>
  <si>
    <t>1032 800196433</t>
  </si>
  <si>
    <t>775 830077688</t>
  </si>
  <si>
    <t>1153 800196433</t>
  </si>
  <si>
    <t>5006 406431</t>
  </si>
  <si>
    <t>1491 3250459</t>
  </si>
  <si>
    <t>1020 4079912</t>
  </si>
  <si>
    <t>5304 41624821</t>
  </si>
  <si>
    <t>2879 4243800</t>
  </si>
  <si>
    <t>3355 4292788</t>
  </si>
  <si>
    <t>CUENTA</t>
  </si>
  <si>
    <t>No EXP</t>
  </si>
  <si>
    <t>AÑO EXP</t>
  </si>
  <si>
    <t>FECHA  EJECUTORIA</t>
  </si>
  <si>
    <t>NUMERO DE IDENTIFICACION</t>
  </si>
  <si>
    <t>TERCERO</t>
  </si>
  <si>
    <t>ID LIMAY</t>
  </si>
  <si>
    <t>MOVIMIENTO</t>
  </si>
  <si>
    <t>VALOR</t>
  </si>
  <si>
    <t>CONCEPTO</t>
  </si>
  <si>
    <t>TIPO de ajuste</t>
  </si>
  <si>
    <t>OBSERVACION CONTABILIDAD 2025</t>
  </si>
  <si>
    <t xml:space="preserve"> 1-3-11-02-0006</t>
  </si>
  <si>
    <t>C</t>
  </si>
  <si>
    <t>RECLASIFICACION</t>
  </si>
  <si>
    <t>SE REALIZA RECLASIFICACION DE CUENTA SE ENCONTRABA EN LA  1-3-11-02-0006 Y SE DEJA EN LA  1-3-85-15-0006</t>
  </si>
  <si>
    <t>D</t>
  </si>
  <si>
    <t>Ajuste por menor o mayor valor registrado de prescripción</t>
  </si>
  <si>
    <t>Ajuste por reclasificación entre cuentas</t>
  </si>
  <si>
    <t>No aplica ajuste, valor y cuenta correctos</t>
  </si>
  <si>
    <t>79283371</t>
  </si>
  <si>
    <t>JORGE WILLIAM GIRALDO</t>
  </si>
  <si>
    <t>E: 2780 2013 R: 6024 2014 AJUSTE RECLASIFICACION ENTRE CUENTAS</t>
  </si>
  <si>
    <t xml:space="preserve"> 1-3-85-15-0001</t>
  </si>
  <si>
    <t xml:space="preserve"> 1-3-85-15-0006</t>
  </si>
  <si>
    <t>SE REALIZA RECLASIFICACION DE CUENTA SE ENCONTRABA EN LA  1-3-85-15-0001 Y SE DEJA EN LA  1-3-85-15-0006</t>
  </si>
  <si>
    <t>OK</t>
  </si>
  <si>
    <t>51994407</t>
  </si>
  <si>
    <t>E: 635 2013 R: 5340 2014 AJUSTE RECLASIFICACION ENTRE CUENTAS</t>
  </si>
  <si>
    <t>406431</t>
  </si>
  <si>
    <t>JOSE BERNANRDO CANO RINCON</t>
  </si>
  <si>
    <t>E: 5006 2014 R: 725 2016 AJUSTE POR MENOR O MAYOR VALOR  REGISTRADO DE PRESCRIPCION</t>
  </si>
  <si>
    <t>AJUSTE POR MENOR O MAYOR VALOR  REGISTRADO DE PRESCRIPCION</t>
  </si>
  <si>
    <t>3-1-09-01-0003</t>
  </si>
  <si>
    <t>4243800</t>
  </si>
  <si>
    <t>E: 2879 2017 R: 2241 2020 AJUSTE RECLASIFICACION ENTRE CUENTAS</t>
  </si>
  <si>
    <t>4292788</t>
  </si>
  <si>
    <t>MIGUEL ANTONIO MORENO ROA</t>
  </si>
  <si>
    <t>E: 3355 2013 R: 10111 2014 AJUSTE RECLASIFICACION ENTRE CUENTAS</t>
  </si>
  <si>
    <t xml:space="preserve"> 1-3-11-02-0003</t>
  </si>
  <si>
    <t>SE REALIZA RECLASIFICACION DE CUENTA SE ENCONTRABA EN LA  1-3-11-02-0003 Y SE DEJA EN LA  1-3-85-15-0006</t>
  </si>
  <si>
    <t>19193378</t>
  </si>
  <si>
    <t>E: 564 2018 R: 0063 2021 AJUSTE POR MENOR O MAYOR VALOR  REGISTRADO DE PRESCRIPCION</t>
  </si>
  <si>
    <t xml:space="preserve"> 1-3-85-15-0007</t>
  </si>
  <si>
    <t>19236537</t>
  </si>
  <si>
    <t>E: 1198 2018 R: 5015 2020 AJUSTE POR MENOR O MAYOR VALOR  REGISTRADO DE PRESCRIPCION</t>
  </si>
  <si>
    <t xml:space="preserve"> 1-3-11-02-0007</t>
  </si>
  <si>
    <t>52787923</t>
  </si>
  <si>
    <t>CAROLINA GARCIA PERDOMO</t>
  </si>
  <si>
    <t>E: 2021 2017 R: 52 2021 AJUSTE POR MENOR O MAYOR VALOR  REGISTRADO DE PRESCRIPCION</t>
  </si>
  <si>
    <t>79825487</t>
  </si>
  <si>
    <t>E: 120126202 2012 R: 933 2014 AJUSTE RECLASIFICACION ENTRE CUENTAS</t>
  </si>
  <si>
    <t>E: 120126202 2012 R: 933 2014 AJUSTE POR MENOR O MAYOR VALOR  REGISTRADO DE PRESCRIPCION</t>
  </si>
  <si>
    <t>900882422</t>
  </si>
  <si>
    <t>MERCADERIA JUSTO Y BUENO</t>
  </si>
  <si>
    <t>E: 3864 2017 R: 3333 2020 AJUSTE RECLASIFICACION ENTRE CUENTAS</t>
  </si>
  <si>
    <t>NIT</t>
  </si>
  <si>
    <t>E: 3865 2017 R: 3460 2020 AJUSTE RECLASIFICACION ENTRE CUENTAS</t>
  </si>
  <si>
    <t>E: 4738 2017 R: 0485 2021 AJUSTE RECLASIFICACION ENTRE CUENTAS</t>
  </si>
  <si>
    <t>E: 2655 2017 R: 2550 2020 AJUSTE RECLASIFICACION ENTRE CUENTAS</t>
  </si>
  <si>
    <t xml:space="preserve"> 1-3-11-02-0001</t>
  </si>
  <si>
    <t>SE REALIZA RECLASIFICACION DE CUENTA SE ENCONTRABA EN LA  1-3-11-02-0001 Y SE DEJA EN LA  1-3-85-15-0006</t>
  </si>
  <si>
    <t>E: 2657 2017 R: 2568 2020 AJUSTE RECLASIFICACION ENTRE CUENTAS</t>
  </si>
  <si>
    <t>SE RECLASIFICA</t>
  </si>
  <si>
    <t>SE AJUSTA</t>
  </si>
  <si>
    <t>SE AJUSTA TERCERO</t>
  </si>
  <si>
    <t>Ajuste por reliquidación en pago de multa</t>
  </si>
  <si>
    <t>No aplica ajuste, valor registrado en cuentas de difìcil cobro</t>
  </si>
  <si>
    <t>Ajuste por valor no causado</t>
  </si>
  <si>
    <t>No aplica ajuste, valor causado y pagado, saldo $0</t>
  </si>
  <si>
    <t>ok</t>
  </si>
  <si>
    <t>Ajuste por reclasificación entre cuentas y por reliquidaciòn en pago de multa</t>
  </si>
  <si>
    <t>28180 - MULTAS VIG ANTERIOR</t>
  </si>
  <si>
    <t>28181 - MULTAS VIG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</si>
</sst>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43" formatCode="_-* #,##0.00_-;\-* #,##0.00_-;_-* &quot;-&quot;??_-;_-@_-"/>
  </numFmts>
  <fonts count="30" x14ac:knownFonts="1">
    <font>
      <sz val="11"/>
      <color theme="1"/>
      <name val="Aptos Narrow"/>
      <family val="2"/>
      <scheme val="minor"/>
    </font>
    <font>
      <sz val="11"/>
      <color rgb="FF9C0006"/>
      <name val="Aptos Narrow"/>
      <family val="2"/>
      <scheme val="minor"/>
    </font>
    <font>
      <sz val="11"/>
      <color rgb="FFFF0000"/>
      <name val="Aptos Narrow"/>
      <family val="2"/>
      <scheme val="minor"/>
    </font>
    <font>
      <b/>
      <sz val="11"/>
      <color rgb="FF000000"/>
      <name val="Aptos Narrow"/>
      <family val="2"/>
      <scheme val="minor"/>
    </font>
    <font>
      <b/>
      <sz val="11"/>
      <name val="Aptos Narrow"/>
      <family val="2"/>
      <scheme val="minor"/>
    </font>
    <font>
      <b/>
      <sz val="9"/>
      <color rgb="FF000000"/>
      <name val="Aptos Narrow"/>
      <family val="2"/>
      <scheme val="minor"/>
    </font>
    <font>
      <b/>
      <sz val="9"/>
      <name val="Calibri"/>
      <family val="2"/>
    </font>
    <font>
      <b/>
      <sz val="10"/>
      <name val="Calibri"/>
      <family val="2"/>
    </font>
    <font>
      <sz val="11"/>
      <color rgb="FF000000"/>
      <name val="Calibri"/>
      <family val="2"/>
    </font>
    <font>
      <sz val="11"/>
      <color rgb="FF000000"/>
      <name val="Aptos Narrow"/>
      <family val="2"/>
      <scheme val="minor"/>
    </font>
    <font>
      <sz val="10"/>
      <color rgb="FFFFFFFF"/>
      <name val="Arial"/>
      <family val="2"/>
    </font>
    <font>
      <sz val="9"/>
      <color rgb="FFFFFFFF"/>
      <name val="Arial"/>
      <family val="2"/>
    </font>
    <font>
      <sz val="11"/>
      <name val="Aptos Narrow"/>
      <family val="2"/>
      <scheme val="minor"/>
    </font>
    <font>
      <sz val="11"/>
      <color rgb="FF333333"/>
      <name val="Arial"/>
      <family val="2"/>
    </font>
    <font>
      <sz val="11"/>
      <color rgb="FF000000"/>
      <name val="Aptos Narrow"/>
      <family val="2"/>
      <scheme val="minor"/>
    </font>
    <font>
      <sz val="12"/>
      <color rgb="FF000000"/>
      <name val="Arial"/>
      <family val="2"/>
    </font>
    <font>
      <sz val="11"/>
      <name val="Calibri"/>
      <family val="2"/>
    </font>
    <font>
      <sz val="10"/>
      <color rgb="FF1A1A1A"/>
      <name val="Arial"/>
      <family val="2"/>
    </font>
    <font>
      <sz val="11"/>
      <color rgb="FF1A1A1A"/>
      <name val="Arial"/>
      <family val="2"/>
    </font>
    <font>
      <sz val="11"/>
      <name val="Calibri"/>
      <family val="2"/>
    </font>
    <font>
      <b/>
      <sz val="9"/>
      <name val="Calibri"/>
      <family val="2"/>
    </font>
    <font>
      <sz val="11"/>
      <color rgb="FFFF0000"/>
      <name val="Calibri"/>
      <family val="2"/>
    </font>
    <font>
      <b/>
      <sz val="9"/>
      <color rgb="FFFFFFFF"/>
      <name val="Arial"/>
      <family val="2"/>
    </font>
    <font>
      <sz val="10"/>
      <color rgb="FF000000"/>
      <name val="Aptos Narrow"/>
      <family val="2"/>
      <scheme val="minor"/>
    </font>
    <font>
      <sz val="11"/>
      <color theme="1"/>
      <name val="Aptos Narrow"/>
      <family val="2"/>
      <scheme val="minor"/>
    </font>
    <font>
      <b/>
      <sz val="11"/>
      <color rgb="FF000000"/>
      <name val="Aptos Narrow"/>
      <family val="2"/>
    </font>
    <font>
      <b/>
      <sz val="11"/>
      <color theme="1"/>
      <name val="Aptos Narrow"/>
      <family val="2"/>
      <scheme val="minor"/>
    </font>
    <font>
      <b/>
      <sz val="11"/>
      <color theme="0"/>
      <name val="Aptos Narrow"/>
      <family val="2"/>
      <scheme val="minor"/>
    </font>
    <font>
      <sz val="9"/>
      <name val="Aptos Narrow"/>
      <family val="2"/>
      <scheme val="minor"/>
    </font>
    <font>
      <sz val="9"/>
      <color rgb="FF000000"/>
      <name val="Aptos Narrow"/>
      <family val="2"/>
      <scheme val="minor"/>
    </font>
  </fonts>
  <fills count="25">
    <fill>
      <patternFill patternType="none"/>
    </fill>
    <fill>
      <patternFill patternType="gray125"/>
    </fill>
    <fill>
      <patternFill patternType="solid">
        <fgColor rgb="FFBFBFBF"/>
        <bgColor rgb="FF000000"/>
      </patternFill>
    </fill>
    <fill>
      <patternFill patternType="solid">
        <fgColor rgb="FFA9D08E"/>
        <bgColor rgb="FF000000"/>
      </patternFill>
    </fill>
    <fill>
      <patternFill patternType="solid">
        <fgColor rgb="FFF8CBAD"/>
        <bgColor rgb="FF000000"/>
      </patternFill>
    </fill>
    <fill>
      <patternFill patternType="solid">
        <fgColor rgb="FFFFD966"/>
        <bgColor rgb="FF000000"/>
      </patternFill>
    </fill>
    <fill>
      <patternFill patternType="solid">
        <fgColor rgb="FFB4C6E7"/>
        <bgColor rgb="FF000000"/>
      </patternFill>
    </fill>
    <fill>
      <patternFill patternType="solid">
        <fgColor rgb="FFFFFF00"/>
        <bgColor rgb="FF000000"/>
      </patternFill>
    </fill>
    <fill>
      <patternFill patternType="solid">
        <fgColor rgb="FFACB9CA"/>
        <bgColor rgb="FF000000"/>
      </patternFill>
    </fill>
    <fill>
      <patternFill patternType="solid">
        <fgColor rgb="FF8EA9DB"/>
        <bgColor rgb="FF000000"/>
      </patternFill>
    </fill>
    <fill>
      <patternFill patternType="solid">
        <fgColor rgb="FF00B050"/>
        <bgColor rgb="FF000000"/>
      </patternFill>
    </fill>
    <fill>
      <patternFill patternType="solid">
        <fgColor rgb="FFC00000"/>
        <bgColor rgb="FF000000"/>
      </patternFill>
    </fill>
    <fill>
      <patternFill patternType="solid">
        <fgColor rgb="FFAEAAAA"/>
        <bgColor rgb="FF000000"/>
      </patternFill>
    </fill>
    <fill>
      <patternFill patternType="solid">
        <fgColor rgb="FFC9C9C9"/>
        <bgColor rgb="FF000000"/>
      </patternFill>
    </fill>
    <fill>
      <patternFill patternType="solid">
        <fgColor rgb="FFFFC7CE"/>
        <bgColor rgb="FF000000"/>
      </patternFill>
    </fill>
    <fill>
      <patternFill patternType="solid">
        <fgColor rgb="FFFFFFFF"/>
        <bgColor rgb="FF000000"/>
      </patternFill>
    </fill>
    <fill>
      <patternFill patternType="solid">
        <fgColor rgb="FFC6E0B4"/>
        <bgColor rgb="FF000000"/>
      </patternFill>
    </fill>
    <fill>
      <patternFill patternType="solid">
        <fgColor rgb="FFFFC000"/>
        <bgColor rgb="FF000000"/>
      </patternFill>
    </fill>
    <fill>
      <patternFill patternType="solid">
        <fgColor rgb="FF92D050"/>
        <bgColor indexed="64"/>
      </patternFill>
    </fill>
    <fill>
      <patternFill patternType="solid">
        <fgColor rgb="FF00B050"/>
        <bgColor indexed="64"/>
      </patternFill>
    </fill>
    <fill>
      <patternFill patternType="solid">
        <fgColor theme="8" tint="0.59999389629810485"/>
        <bgColor rgb="FF000000"/>
      </patternFill>
    </fill>
    <fill>
      <patternFill patternType="solid">
        <fgColor rgb="FFFFC000"/>
        <bgColor indexed="64"/>
      </patternFill>
    </fill>
    <fill>
      <patternFill patternType="solid">
        <fgColor rgb="FFFFFF00"/>
        <bgColor indexed="64"/>
      </patternFill>
    </fill>
    <fill>
      <patternFill patternType="solid">
        <fgColor theme="4" tint="-0.249977111117893"/>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s>
  <cellStyleXfs count="2">
    <xf numFmtId="0" fontId="0" fillId="0" borderId="0"/>
    <xf numFmtId="43" fontId="24" fillId="0" borderId="0" applyFont="0" applyFill="0" applyBorder="0" applyAlignment="0" applyProtection="0"/>
  </cellStyleXfs>
  <cellXfs count="125">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xf>
    <xf numFmtId="0" fontId="12" fillId="0" borderId="1" xfId="0" applyFont="1" applyBorder="1" applyAlignment="1">
      <alignment horizontal="left" vertical="center"/>
    </xf>
    <xf numFmtId="3" fontId="12" fillId="0" borderId="1" xfId="0" applyNumberFormat="1" applyFont="1" applyBorder="1" applyAlignment="1">
      <alignment horizontal="right" vertical="center"/>
    </xf>
    <xf numFmtId="0" fontId="0" fillId="0" borderId="1" xfId="0" applyBorder="1" applyAlignment="1">
      <alignment horizontal="center" vertical="center"/>
    </xf>
    <xf numFmtId="0" fontId="12" fillId="0" borderId="1" xfId="0" applyFont="1" applyBorder="1" applyAlignment="1">
      <alignment horizontal="center" vertical="center"/>
    </xf>
    <xf numFmtId="14" fontId="9" fillId="0" borderId="1" xfId="0" applyNumberFormat="1" applyFont="1" applyBorder="1" applyAlignment="1">
      <alignment horizontal="center" vertical="center"/>
    </xf>
    <xf numFmtId="14" fontId="9" fillId="0" borderId="1" xfId="0" applyNumberFormat="1" applyFont="1" applyBorder="1" applyAlignment="1">
      <alignment horizontal="left" vertical="center"/>
    </xf>
    <xf numFmtId="0" fontId="9" fillId="12" borderId="1" xfId="0" applyFont="1" applyFill="1" applyBorder="1" applyAlignment="1">
      <alignment horizontal="left" vertical="center"/>
    </xf>
    <xf numFmtId="3" fontId="9" fillId="0" borderId="1" xfId="0" applyNumberFormat="1" applyFont="1" applyBorder="1" applyAlignment="1">
      <alignment horizontal="right" vertical="center"/>
    </xf>
    <xf numFmtId="0" fontId="9" fillId="0" borderId="1" xfId="0" applyFont="1" applyBorder="1" applyAlignment="1">
      <alignment horizontal="center" vertical="center"/>
    </xf>
    <xf numFmtId="0" fontId="1" fillId="14" borderId="1" xfId="0" applyFont="1" applyFill="1" applyBorder="1" applyAlignment="1">
      <alignment horizontal="left" vertical="center"/>
    </xf>
    <xf numFmtId="0" fontId="0" fillId="0" borderId="1" xfId="0" applyBorder="1"/>
    <xf numFmtId="0" fontId="16" fillId="0" borderId="1" xfId="0" applyFont="1" applyBorder="1" applyAlignment="1">
      <alignment horizontal="left" vertical="center"/>
    </xf>
    <xf numFmtId="0" fontId="8" fillId="0" borderId="1" xfId="0" applyFont="1" applyBorder="1" applyAlignment="1">
      <alignment horizontal="left" vertical="center"/>
    </xf>
    <xf numFmtId="3" fontId="8" fillId="0" borderId="1" xfId="0" applyNumberFormat="1" applyFont="1" applyBorder="1" applyAlignment="1">
      <alignment horizontal="left" vertical="center"/>
    </xf>
    <xf numFmtId="14" fontId="16" fillId="0" borderId="1" xfId="0" applyNumberFormat="1" applyFont="1" applyBorder="1" applyAlignment="1">
      <alignment horizontal="left" vertical="center"/>
    </xf>
    <xf numFmtId="0" fontId="14" fillId="0" borderId="1" xfId="0" applyFont="1" applyBorder="1" applyAlignment="1">
      <alignment horizontal="left" vertical="center"/>
    </xf>
    <xf numFmtId="0" fontId="4" fillId="0" borderId="1" xfId="0" applyFont="1" applyBorder="1" applyAlignment="1">
      <alignment horizontal="center" vertical="center" wrapText="1"/>
    </xf>
    <xf numFmtId="0" fontId="12" fillId="16" borderId="1" xfId="0" applyFont="1" applyFill="1" applyBorder="1" applyAlignment="1">
      <alignment horizontal="center" vertical="center"/>
    </xf>
    <xf numFmtId="0" fontId="2" fillId="0" borderId="1" xfId="0" applyFont="1" applyBorder="1" applyAlignment="1">
      <alignment horizontal="left" vertical="center"/>
    </xf>
    <xf numFmtId="0" fontId="6" fillId="9"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2" fillId="11" borderId="1" xfId="0" applyFont="1" applyFill="1" applyBorder="1" applyAlignment="1">
      <alignment horizontal="center" vertical="center" wrapText="1"/>
    </xf>
    <xf numFmtId="3" fontId="9" fillId="0" borderId="1" xfId="0" applyNumberFormat="1" applyFont="1" applyBorder="1" applyAlignment="1">
      <alignment horizontal="center" vertical="center"/>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14" fontId="8" fillId="0" borderId="1" xfId="0" applyNumberFormat="1" applyFont="1" applyBorder="1" applyAlignment="1">
      <alignment horizontal="center" vertical="center"/>
    </xf>
    <xf numFmtId="0" fontId="23" fillId="0" borderId="1" xfId="0" applyFont="1" applyBorder="1" applyAlignment="1">
      <alignment horizontal="center" vertical="center"/>
    </xf>
    <xf numFmtId="0" fontId="16" fillId="0" borderId="1" xfId="0" applyFont="1" applyBorder="1" applyAlignment="1">
      <alignment horizontal="center" vertical="center"/>
    </xf>
    <xf numFmtId="3" fontId="16" fillId="0" borderId="1" xfId="0" applyNumberFormat="1" applyFont="1" applyBorder="1" applyAlignment="1">
      <alignment horizontal="center" vertical="center"/>
    </xf>
    <xf numFmtId="14" fontId="16" fillId="0" borderId="1" xfId="0" applyNumberFormat="1" applyFont="1" applyBorder="1" applyAlignment="1">
      <alignment horizontal="center" vertical="center"/>
    </xf>
    <xf numFmtId="0" fontId="9" fillId="0" borderId="1" xfId="0" applyFont="1" applyBorder="1" applyAlignment="1">
      <alignment vertical="center" wrapText="1"/>
    </xf>
    <xf numFmtId="0" fontId="4" fillId="18" borderId="1" xfId="0" applyFont="1" applyFill="1" applyBorder="1" applyAlignment="1">
      <alignment horizontal="center" vertical="center" wrapText="1"/>
    </xf>
    <xf numFmtId="0" fontId="0" fillId="0" borderId="2" xfId="0" applyBorder="1"/>
    <xf numFmtId="0" fontId="9" fillId="0" borderId="3" xfId="0" applyFont="1" applyBorder="1" applyAlignment="1">
      <alignment horizontal="center" vertical="center"/>
    </xf>
    <xf numFmtId="0" fontId="0" fillId="0" borderId="2" xfId="0" applyBorder="1" applyAlignment="1">
      <alignment wrapText="1"/>
    </xf>
    <xf numFmtId="0" fontId="24" fillId="0" borderId="2" xfId="0" applyFont="1" applyBorder="1" applyAlignment="1">
      <alignment wrapText="1"/>
    </xf>
    <xf numFmtId="0" fontId="3" fillId="19" borderId="4" xfId="0" applyFont="1" applyFill="1" applyBorder="1" applyAlignment="1">
      <alignment horizontal="center" vertical="center" wrapText="1"/>
    </xf>
    <xf numFmtId="0" fontId="0" fillId="0" borderId="0" xfId="0" applyAlignment="1">
      <alignment vertical="center"/>
    </xf>
    <xf numFmtId="0" fontId="8" fillId="0" borderId="1" xfId="0" applyFont="1" applyBorder="1" applyAlignment="1">
      <alignment vertical="center"/>
    </xf>
    <xf numFmtId="8" fontId="8" fillId="0" borderId="1" xfId="0" applyNumberFormat="1" applyFont="1" applyBorder="1" applyAlignment="1">
      <alignment vertical="center"/>
    </xf>
    <xf numFmtId="14" fontId="12" fillId="0" borderId="1" xfId="0" applyNumberFormat="1" applyFont="1" applyBorder="1" applyAlignment="1">
      <alignment horizontal="center" vertical="center"/>
    </xf>
    <xf numFmtId="0" fontId="9" fillId="0" borderId="1" xfId="0" applyFont="1" applyBorder="1" applyAlignment="1">
      <alignment vertical="center"/>
    </xf>
    <xf numFmtId="8" fontId="21" fillId="0" borderId="1" xfId="0" applyNumberFormat="1" applyFont="1" applyBorder="1" applyAlignment="1">
      <alignment vertical="center"/>
    </xf>
    <xf numFmtId="0" fontId="9" fillId="17" borderId="1" xfId="0" applyFont="1" applyFill="1" applyBorder="1" applyAlignment="1">
      <alignment horizontal="center" vertical="center"/>
    </xf>
    <xf numFmtId="0" fontId="21" fillId="0" borderId="1" xfId="0" applyFont="1" applyBorder="1" applyAlignment="1">
      <alignment vertical="center"/>
    </xf>
    <xf numFmtId="14" fontId="2" fillId="0" borderId="1" xfId="0" applyNumberFormat="1" applyFont="1" applyBorder="1" applyAlignment="1">
      <alignment horizontal="center" vertical="center"/>
    </xf>
    <xf numFmtId="0" fontId="0" fillId="0" borderId="1" xfId="0" applyBorder="1" applyAlignment="1">
      <alignment vertical="center"/>
    </xf>
    <xf numFmtId="3" fontId="8" fillId="0" borderId="1" xfId="0" applyNumberFormat="1" applyFont="1" applyBorder="1" applyAlignment="1">
      <alignment horizontal="right" vertical="center"/>
    </xf>
    <xf numFmtId="14" fontId="8" fillId="0" borderId="1" xfId="0" applyNumberFormat="1" applyFont="1" applyBorder="1" applyAlignment="1">
      <alignment horizontal="left" vertical="center"/>
    </xf>
    <xf numFmtId="0" fontId="8" fillId="0" borderId="1" xfId="0" applyFont="1" applyBorder="1" applyAlignment="1">
      <alignment horizontal="left" vertical="center" wrapText="1"/>
    </xf>
    <xf numFmtId="0" fontId="13" fillId="0" borderId="1" xfId="0" applyFont="1" applyBorder="1" applyAlignment="1">
      <alignment horizontal="left" vertical="center"/>
    </xf>
    <xf numFmtId="14" fontId="13" fillId="0" borderId="1" xfId="0" applyNumberFormat="1" applyFont="1" applyBorder="1" applyAlignment="1">
      <alignment horizontal="left" vertical="center"/>
    </xf>
    <xf numFmtId="0" fontId="15" fillId="0" borderId="1" xfId="0" applyFont="1" applyBorder="1" applyAlignment="1">
      <alignment horizontal="left" vertical="center"/>
    </xf>
    <xf numFmtId="0" fontId="9" fillId="0" borderId="1" xfId="0" applyFont="1" applyBorder="1" applyAlignment="1">
      <alignment horizontal="left" vertical="center" wrapText="1"/>
    </xf>
    <xf numFmtId="15" fontId="9" fillId="0" borderId="1" xfId="0" applyNumberFormat="1" applyFont="1" applyBorder="1" applyAlignment="1">
      <alignment horizontal="left" vertical="center"/>
    </xf>
    <xf numFmtId="14" fontId="13" fillId="0" borderId="1" xfId="0" applyNumberFormat="1" applyFont="1" applyBorder="1" applyAlignment="1">
      <alignment horizontal="left" vertical="center" wrapText="1"/>
    </xf>
    <xf numFmtId="0" fontId="9" fillId="15" borderId="1" xfId="0" applyFont="1" applyFill="1" applyBorder="1" applyAlignment="1">
      <alignment horizontal="left" vertical="center"/>
    </xf>
    <xf numFmtId="0" fontId="16" fillId="0" borderId="1" xfId="0" applyFont="1" applyBorder="1" applyAlignment="1">
      <alignment vertical="center"/>
    </xf>
    <xf numFmtId="3" fontId="16" fillId="0" borderId="1" xfId="0" applyNumberFormat="1" applyFont="1" applyBorder="1" applyAlignment="1">
      <alignment horizontal="right" vertical="center"/>
    </xf>
    <xf numFmtId="0" fontId="13" fillId="0" borderId="1" xfId="0" applyFont="1" applyBorder="1" applyAlignment="1">
      <alignment vertical="center"/>
    </xf>
    <xf numFmtId="14" fontId="13" fillId="0" borderId="1" xfId="0" applyNumberFormat="1" applyFont="1" applyBorder="1" applyAlignment="1">
      <alignment vertical="center"/>
    </xf>
    <xf numFmtId="0" fontId="18" fillId="0" borderId="1" xfId="0" applyFont="1" applyBorder="1" applyAlignment="1">
      <alignment vertical="center"/>
    </xf>
    <xf numFmtId="3" fontId="8" fillId="0" borderId="1" xfId="0" applyNumberFormat="1" applyFont="1" applyBorder="1" applyAlignment="1">
      <alignment vertical="center"/>
    </xf>
    <xf numFmtId="14" fontId="19" fillId="0" borderId="1" xfId="0" applyNumberFormat="1" applyFont="1" applyBorder="1" applyAlignment="1">
      <alignment horizontal="left" vertical="center"/>
    </xf>
    <xf numFmtId="16" fontId="9" fillId="0" borderId="1" xfId="0" applyNumberFormat="1" applyFont="1" applyBorder="1" applyAlignment="1">
      <alignment horizontal="left" vertical="center"/>
    </xf>
    <xf numFmtId="49" fontId="4" fillId="2" borderId="1" xfId="0" applyNumberFormat="1" applyFont="1" applyFill="1" applyBorder="1" applyAlignment="1">
      <alignment horizontal="center" vertical="center" wrapText="1"/>
    </xf>
    <xf numFmtId="49" fontId="8" fillId="0" borderId="1" xfId="0" applyNumberFormat="1" applyFont="1" applyBorder="1" applyAlignment="1">
      <alignment horizontal="left" vertical="center"/>
    </xf>
    <xf numFmtId="49" fontId="12" fillId="0" borderId="1" xfId="0" applyNumberFormat="1" applyFont="1" applyBorder="1" applyAlignment="1">
      <alignment horizontal="left" vertical="center"/>
    </xf>
    <xf numFmtId="49" fontId="9" fillId="0" borderId="1" xfId="0" applyNumberFormat="1" applyFont="1" applyBorder="1" applyAlignment="1">
      <alignment horizontal="left" vertical="center"/>
    </xf>
    <xf numFmtId="49" fontId="16" fillId="0" borderId="1" xfId="0" applyNumberFormat="1" applyFont="1" applyBorder="1" applyAlignment="1">
      <alignment horizontal="left" vertical="center"/>
    </xf>
    <xf numFmtId="49" fontId="8" fillId="0" borderId="1" xfId="0" applyNumberFormat="1" applyFont="1" applyBorder="1" applyAlignment="1">
      <alignment vertical="center"/>
    </xf>
    <xf numFmtId="49" fontId="4"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49" fontId="16" fillId="0" borderId="1" xfId="0" applyNumberFormat="1" applyFont="1" applyBorder="1" applyAlignment="1">
      <alignment horizontal="center" vertical="center"/>
    </xf>
    <xf numFmtId="49" fontId="0" fillId="0" borderId="0" xfId="0" applyNumberFormat="1"/>
    <xf numFmtId="0" fontId="25" fillId="20" borderId="1" xfId="0" applyFont="1" applyFill="1" applyBorder="1" applyAlignment="1" applyProtection="1">
      <alignment horizontal="center" vertical="center" wrapText="1"/>
      <protection locked="0"/>
    </xf>
    <xf numFmtId="49" fontId="0" fillId="0" borderId="0" xfId="0" applyNumberFormat="1" applyAlignment="1">
      <alignment vertical="center"/>
    </xf>
    <xf numFmtId="0" fontId="10" fillId="11"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8" fillId="13" borderId="1" xfId="0" applyFont="1" applyFill="1" applyBorder="1" applyAlignment="1">
      <alignment horizontal="left" vertical="center"/>
    </xf>
    <xf numFmtId="0" fontId="19" fillId="0" borderId="1" xfId="0" applyFont="1" applyBorder="1" applyAlignment="1">
      <alignment vertical="center"/>
    </xf>
    <xf numFmtId="0" fontId="20" fillId="9" borderId="1" xfId="0" applyFont="1" applyFill="1" applyBorder="1" applyAlignment="1">
      <alignment horizontal="center" vertical="center" wrapText="1"/>
    </xf>
    <xf numFmtId="0" fontId="12" fillId="0" borderId="1" xfId="0" applyFont="1" applyBorder="1" applyAlignment="1">
      <alignment vertical="center" wrapText="1"/>
    </xf>
    <xf numFmtId="0" fontId="0" fillId="21" borderId="1" xfId="0" applyFill="1" applyBorder="1"/>
    <xf numFmtId="0" fontId="3" fillId="22"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vertical="top" wrapText="1"/>
    </xf>
    <xf numFmtId="0" fontId="26" fillId="22" borderId="0" xfId="0" applyFont="1" applyFill="1" applyAlignment="1">
      <alignment vertical="center"/>
    </xf>
    <xf numFmtId="14" fontId="25" fillId="7" borderId="2" xfId="0" applyNumberFormat="1" applyFont="1" applyFill="1" applyBorder="1" applyAlignment="1" applyProtection="1">
      <alignment vertical="center" wrapText="1"/>
      <protection locked="0"/>
    </xf>
    <xf numFmtId="43" fontId="25" fillId="7" borderId="1" xfId="1" applyFont="1" applyFill="1" applyBorder="1" applyAlignment="1" applyProtection="1">
      <alignment horizontal="center" vertical="center" wrapText="1"/>
      <protection locked="0"/>
    </xf>
    <xf numFmtId="0" fontId="9" fillId="0" borderId="0" xfId="0" applyFont="1" applyAlignment="1">
      <alignment horizontal="center" vertical="center"/>
    </xf>
    <xf numFmtId="0" fontId="17" fillId="0" borderId="1" xfId="0" applyFont="1" applyBorder="1" applyAlignment="1">
      <alignment vertical="center"/>
    </xf>
    <xf numFmtId="49" fontId="27" fillId="23" borderId="0" xfId="0" applyNumberFormat="1" applyFont="1" applyFill="1" applyAlignment="1">
      <alignment horizontal="center" vertical="center"/>
    </xf>
    <xf numFmtId="49" fontId="27" fillId="24" borderId="0" xfId="0" applyNumberFormat="1" applyFont="1" applyFill="1" applyAlignment="1">
      <alignment horizontal="center" vertical="center"/>
    </xf>
    <xf numFmtId="14" fontId="27" fillId="23" borderId="0" xfId="0" applyNumberFormat="1" applyFont="1" applyFill="1" applyAlignment="1">
      <alignment horizontal="center" vertical="center" wrapText="1"/>
    </xf>
    <xf numFmtId="43" fontId="27" fillId="23" borderId="0" xfId="1" applyFont="1" applyFill="1" applyBorder="1" applyAlignment="1">
      <alignment horizontal="center" vertical="center"/>
    </xf>
    <xf numFmtId="14" fontId="0" fillId="0" borderId="0" xfId="0" applyNumberFormat="1" applyAlignment="1">
      <alignment vertical="center"/>
    </xf>
    <xf numFmtId="43" fontId="0" fillId="0" borderId="0" xfId="1" applyFont="1" applyAlignment="1">
      <alignment vertical="center"/>
    </xf>
    <xf numFmtId="43" fontId="0" fillId="0" borderId="0" xfId="1" applyFont="1"/>
    <xf numFmtId="43" fontId="9" fillId="0" borderId="1" xfId="1" applyFont="1" applyBorder="1" applyAlignment="1">
      <alignment horizontal="left" vertical="center"/>
    </xf>
    <xf numFmtId="43" fontId="9" fillId="0" borderId="1" xfId="1" applyFont="1" applyBorder="1" applyAlignment="1">
      <alignment horizontal="center" vertical="center"/>
    </xf>
    <xf numFmtId="43" fontId="9" fillId="0" borderId="0" xfId="1" applyFont="1" applyAlignment="1">
      <alignment horizontal="center" vertical="center"/>
    </xf>
    <xf numFmtId="4" fontId="28" fillId="0" borderId="1" xfId="0" applyNumberFormat="1" applyFont="1" applyBorder="1" applyAlignment="1">
      <alignment horizontal="right" vertical="center"/>
    </xf>
    <xf numFmtId="0" fontId="28" fillId="0" borderId="1" xfId="0" applyFont="1" applyBorder="1" applyAlignment="1">
      <alignment vertical="center" wrapText="1"/>
    </xf>
    <xf numFmtId="4" fontId="29" fillId="0" borderId="1" xfId="0" applyNumberFormat="1" applyFont="1" applyBorder="1" applyAlignment="1">
      <alignment horizontal="right" vertical="center"/>
    </xf>
    <xf numFmtId="0" fontId="29" fillId="0" borderId="1" xfId="0" applyFont="1" applyBorder="1" applyAlignment="1">
      <alignment vertical="center" wrapText="1"/>
    </xf>
    <xf numFmtId="4" fontId="29" fillId="0" borderId="1" xfId="0" applyNumberFormat="1" applyFont="1" applyBorder="1" applyAlignment="1">
      <alignment horizontal="right" vertical="center" wrapText="1"/>
    </xf>
    <xf numFmtId="0" fontId="29" fillId="0" borderId="1" xfId="0" applyFont="1" applyBorder="1" applyAlignment="1">
      <alignment horizontal="left" vertical="center" wrapText="1"/>
    </xf>
    <xf numFmtId="0" fontId="5" fillId="10" borderId="1" xfId="0" applyFont="1" applyFill="1" applyBorder="1" applyAlignment="1">
      <alignment horizontal="center" vertical="center" wrapText="1"/>
    </xf>
    <xf numFmtId="0" fontId="29" fillId="0" borderId="5"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11E11-244C-4A5C-BA71-EC4E3DF52177}">
  <dimension ref="A1:AW34"/>
  <sheetViews>
    <sheetView topLeftCell="N1" workbookViewId="0">
      <selection activeCell="AT1" sqref="AT1"/>
    </sheetView>
  </sheetViews>
  <sheetFormatPr baseColWidth="10" defaultColWidth="11.42578125" defaultRowHeight="15" x14ac:dyDescent="0.25"/>
  <cols>
    <col min="1" max="10" width="11.42578125" style="51"/>
    <col min="11" max="11" width="16.140625" style="51" customWidth="1"/>
    <col min="12" max="14" width="11.42578125" style="51" customWidth="1"/>
    <col min="15" max="15" width="11.42578125" style="51" hidden="1" customWidth="1"/>
    <col min="16" max="16" width="0" style="51" hidden="1" customWidth="1"/>
    <col min="17" max="26" width="11.42578125" style="51" hidden="1" customWidth="1"/>
    <col min="27" max="27" width="11.42578125" style="51" customWidth="1"/>
    <col min="28" max="38" width="11.42578125" style="51" hidden="1" customWidth="1"/>
    <col min="39" max="40" width="11.42578125" style="51" customWidth="1"/>
    <col min="41" max="41" width="15.28515625" style="112" bestFit="1" customWidth="1"/>
    <col min="42" max="42" width="11.42578125" style="51" customWidth="1"/>
    <col min="43" max="43" width="41.5703125" style="51" customWidth="1"/>
    <col min="44" max="44" width="50.85546875" style="51" bestFit="1" customWidth="1"/>
    <col min="45" max="45" width="25.5703125" style="51" customWidth="1"/>
    <col min="46" max="16384" width="11.42578125" style="51"/>
  </cols>
  <sheetData>
    <row r="1" spans="1:49" ht="150" x14ac:dyDescent="0.25">
      <c r="B1" s="30" t="s">
        <v>0</v>
      </c>
      <c r="C1" s="30" t="s">
        <v>1</v>
      </c>
      <c r="D1" s="85" t="s">
        <v>2</v>
      </c>
      <c r="E1" s="85" t="s">
        <v>3</v>
      </c>
      <c r="F1" s="30" t="s">
        <v>4</v>
      </c>
      <c r="G1" s="30" t="s">
        <v>5</v>
      </c>
      <c r="H1" s="30" t="s">
        <v>6</v>
      </c>
      <c r="I1" s="85" t="s">
        <v>7</v>
      </c>
      <c r="J1" s="30" t="s">
        <v>8</v>
      </c>
      <c r="K1" s="30" t="s">
        <v>9</v>
      </c>
      <c r="L1" s="30" t="s">
        <v>10</v>
      </c>
      <c r="M1" s="30" t="s">
        <v>11</v>
      </c>
      <c r="N1" s="30" t="s">
        <v>12</v>
      </c>
      <c r="O1" s="30" t="s">
        <v>13</v>
      </c>
      <c r="P1" s="30" t="s">
        <v>14</v>
      </c>
      <c r="Q1" s="30" t="s">
        <v>15</v>
      </c>
      <c r="R1" s="30" t="s">
        <v>16</v>
      </c>
      <c r="S1" s="30" t="s">
        <v>17</v>
      </c>
      <c r="T1" s="30" t="s">
        <v>18</v>
      </c>
      <c r="U1" s="30" t="s">
        <v>19</v>
      </c>
      <c r="V1" s="30" t="s">
        <v>20</v>
      </c>
      <c r="W1" s="30" t="s">
        <v>21</v>
      </c>
      <c r="X1" s="30" t="s">
        <v>22</v>
      </c>
      <c r="Y1" s="30" t="s">
        <v>23</v>
      </c>
      <c r="Z1" s="30" t="s">
        <v>24</v>
      </c>
      <c r="AA1" s="98" t="s">
        <v>415</v>
      </c>
      <c r="AB1" s="30" t="s">
        <v>25</v>
      </c>
      <c r="AC1" s="30" t="s">
        <v>26</v>
      </c>
      <c r="AD1" s="30" t="s">
        <v>27</v>
      </c>
      <c r="AE1" s="30" t="s">
        <v>28</v>
      </c>
      <c r="AF1" s="95" t="s">
        <v>29</v>
      </c>
      <c r="AG1" s="95" t="s">
        <v>30</v>
      </c>
      <c r="AH1" s="95" t="s">
        <v>31</v>
      </c>
      <c r="AI1" s="95" t="s">
        <v>32</v>
      </c>
      <c r="AJ1" s="9" t="s">
        <v>33</v>
      </c>
      <c r="AK1" s="9" t="s">
        <v>34</v>
      </c>
      <c r="AL1" s="7" t="s">
        <v>35</v>
      </c>
      <c r="AM1" s="102" t="s">
        <v>420</v>
      </c>
      <c r="AN1" s="103" t="s">
        <v>421</v>
      </c>
      <c r="AO1" s="104" t="s">
        <v>127</v>
      </c>
      <c r="AP1" s="30" t="s">
        <v>36</v>
      </c>
      <c r="AQ1" s="45" t="s">
        <v>37</v>
      </c>
      <c r="AR1" s="89" t="s">
        <v>406</v>
      </c>
      <c r="AS1" s="45" t="s">
        <v>37</v>
      </c>
      <c r="AU1" s="24" t="s">
        <v>522</v>
      </c>
      <c r="AV1" s="24" t="s">
        <v>523</v>
      </c>
      <c r="AW1" s="24" t="s">
        <v>524</v>
      </c>
    </row>
    <row r="2" spans="1:49" ht="60" x14ac:dyDescent="0.25">
      <c r="A2" s="90" t="str">
        <f>D2&amp;I2</f>
        <v>16762537861815</v>
      </c>
      <c r="B2" s="31">
        <v>1</v>
      </c>
      <c r="C2" s="13" t="s">
        <v>38</v>
      </c>
      <c r="D2" s="84" t="s">
        <v>340</v>
      </c>
      <c r="E2" s="84" t="s">
        <v>373</v>
      </c>
      <c r="F2" s="52">
        <v>2012</v>
      </c>
      <c r="G2" s="37" t="s">
        <v>39</v>
      </c>
      <c r="H2" s="52" t="s">
        <v>40</v>
      </c>
      <c r="I2" s="52">
        <v>37861815</v>
      </c>
      <c r="J2" s="52" t="s">
        <v>41</v>
      </c>
      <c r="K2" s="53">
        <v>4106000</v>
      </c>
      <c r="L2" s="17">
        <v>302</v>
      </c>
      <c r="M2" s="18">
        <v>41725</v>
      </c>
      <c r="N2" s="39">
        <v>42228</v>
      </c>
      <c r="O2" s="22" t="s">
        <v>42</v>
      </c>
      <c r="P2" s="22" t="s">
        <v>43</v>
      </c>
      <c r="Q2" s="22" t="s">
        <v>43</v>
      </c>
      <c r="R2" s="22" t="s">
        <v>43</v>
      </c>
      <c r="S2" s="22">
        <v>28034</v>
      </c>
      <c r="T2" s="18">
        <v>44081</v>
      </c>
      <c r="U2" s="18">
        <v>44153</v>
      </c>
      <c r="V2" s="37">
        <v>6127</v>
      </c>
      <c r="W2" s="18">
        <v>45869</v>
      </c>
      <c r="X2" s="22" t="s">
        <v>44</v>
      </c>
      <c r="Y2" s="22" t="s">
        <v>42</v>
      </c>
      <c r="Z2" s="22" t="s">
        <v>42</v>
      </c>
      <c r="AA2" s="15">
        <v>935331</v>
      </c>
      <c r="AB2" s="54">
        <v>46058</v>
      </c>
      <c r="AC2" s="18">
        <v>46052</v>
      </c>
      <c r="AD2" s="13" t="s">
        <v>45</v>
      </c>
      <c r="AE2" s="13" t="s">
        <v>46</v>
      </c>
      <c r="AF2" s="13"/>
      <c r="AG2" s="13"/>
      <c r="AH2" s="19">
        <v>46092</v>
      </c>
      <c r="AI2" s="13" t="s">
        <v>43</v>
      </c>
      <c r="AJ2" s="14" t="s">
        <v>47</v>
      </c>
      <c r="AK2" s="54">
        <v>46051</v>
      </c>
      <c r="AL2" s="14" t="s">
        <v>48</v>
      </c>
      <c r="AM2" s="14" t="s">
        <v>427</v>
      </c>
      <c r="AN2" s="14" t="s">
        <v>428</v>
      </c>
      <c r="AO2" s="117">
        <v>935331</v>
      </c>
      <c r="AP2" s="118" t="s">
        <v>571</v>
      </c>
      <c r="AQ2" s="96" t="s">
        <v>49</v>
      </c>
      <c r="AR2" s="60" t="s">
        <v>411</v>
      </c>
      <c r="AS2" s="99" t="s">
        <v>416</v>
      </c>
      <c r="AT2" s="51" t="s">
        <v>531</v>
      </c>
    </row>
    <row r="3" spans="1:49" ht="30" x14ac:dyDescent="0.25">
      <c r="A3" s="90" t="str">
        <f t="shared" ref="A3:A34" si="0">D3&amp;I3</f>
        <v>156477900327387</v>
      </c>
      <c r="B3" s="31">
        <v>2</v>
      </c>
      <c r="C3" s="13" t="s">
        <v>38</v>
      </c>
      <c r="D3" s="84" t="s">
        <v>341</v>
      </c>
      <c r="E3" s="84" t="s">
        <v>374</v>
      </c>
      <c r="F3" s="52">
        <v>2013</v>
      </c>
      <c r="G3" s="52" t="s">
        <v>39</v>
      </c>
      <c r="H3" s="52" t="s">
        <v>50</v>
      </c>
      <c r="I3" s="52">
        <v>900327387</v>
      </c>
      <c r="J3" s="52" t="s">
        <v>51</v>
      </c>
      <c r="K3" s="53">
        <v>616000</v>
      </c>
      <c r="L3" s="17">
        <v>753</v>
      </c>
      <c r="M3" s="18">
        <v>41778</v>
      </c>
      <c r="N3" s="39">
        <v>41816</v>
      </c>
      <c r="O3" s="22" t="s">
        <v>42</v>
      </c>
      <c r="P3" s="22" t="s">
        <v>43</v>
      </c>
      <c r="Q3" s="22" t="s">
        <v>43</v>
      </c>
      <c r="R3" s="22" t="s">
        <v>43</v>
      </c>
      <c r="S3" s="22">
        <v>18296</v>
      </c>
      <c r="T3" s="18">
        <v>43259</v>
      </c>
      <c r="U3" s="22" t="s">
        <v>52</v>
      </c>
      <c r="V3" s="22" t="s">
        <v>53</v>
      </c>
      <c r="W3" s="22" t="s">
        <v>54</v>
      </c>
      <c r="X3" s="22" t="s">
        <v>54</v>
      </c>
      <c r="Y3" s="22" t="s">
        <v>43</v>
      </c>
      <c r="Z3" s="22" t="s">
        <v>43</v>
      </c>
      <c r="AA3" s="15">
        <v>0</v>
      </c>
      <c r="AB3" s="54">
        <v>43641</v>
      </c>
      <c r="AC3" s="18">
        <v>46092</v>
      </c>
      <c r="AD3" s="13" t="s">
        <v>45</v>
      </c>
      <c r="AE3" s="13" t="s">
        <v>46</v>
      </c>
      <c r="AF3" s="13"/>
      <c r="AG3" s="13"/>
      <c r="AH3" s="19">
        <v>46093</v>
      </c>
      <c r="AI3" s="13" t="s">
        <v>43</v>
      </c>
      <c r="AJ3" s="13" t="s">
        <v>56</v>
      </c>
      <c r="AK3" s="18">
        <v>46091</v>
      </c>
      <c r="AL3" s="13" t="s">
        <v>48</v>
      </c>
      <c r="AM3" s="14" t="s">
        <v>429</v>
      </c>
      <c r="AN3" s="14" t="s">
        <v>430</v>
      </c>
      <c r="AO3" s="115">
        <v>0</v>
      </c>
      <c r="AP3" s="55" t="s">
        <v>531</v>
      </c>
      <c r="AQ3" s="44" t="s">
        <v>57</v>
      </c>
      <c r="AR3" s="60" t="s">
        <v>410</v>
      </c>
      <c r="AT3" s="51" t="s">
        <v>531</v>
      </c>
    </row>
    <row r="4" spans="1:49" ht="30" x14ac:dyDescent="0.25">
      <c r="A4" s="90" t="str">
        <f t="shared" si="0"/>
        <v>197269830024369</v>
      </c>
      <c r="B4" s="31">
        <v>3</v>
      </c>
      <c r="C4" s="13" t="s">
        <v>38</v>
      </c>
      <c r="D4" s="84" t="s">
        <v>342</v>
      </c>
      <c r="E4" s="84" t="s">
        <v>375</v>
      </c>
      <c r="F4" s="52">
        <v>2012</v>
      </c>
      <c r="G4" s="52" t="s">
        <v>58</v>
      </c>
      <c r="H4" s="52" t="s">
        <v>50</v>
      </c>
      <c r="I4" s="52">
        <v>830024369</v>
      </c>
      <c r="J4" s="52" t="s">
        <v>59</v>
      </c>
      <c r="K4" s="53">
        <v>786000</v>
      </c>
      <c r="L4" s="17">
        <v>6461</v>
      </c>
      <c r="M4" s="18">
        <v>41618</v>
      </c>
      <c r="N4" s="39">
        <v>41745</v>
      </c>
      <c r="O4" s="22" t="s">
        <v>43</v>
      </c>
      <c r="P4" s="22" t="s">
        <v>43</v>
      </c>
      <c r="Q4" s="22" t="s">
        <v>43</v>
      </c>
      <c r="R4" s="22" t="s">
        <v>43</v>
      </c>
      <c r="S4" s="22">
        <v>22412</v>
      </c>
      <c r="T4" s="18">
        <v>43546</v>
      </c>
      <c r="U4" s="18">
        <v>43570</v>
      </c>
      <c r="V4" s="22">
        <v>2767</v>
      </c>
      <c r="W4" s="18">
        <v>45643</v>
      </c>
      <c r="X4" s="22" t="s">
        <v>60</v>
      </c>
      <c r="Y4" s="22" t="s">
        <v>43</v>
      </c>
      <c r="Z4" s="22" t="s">
        <v>43</v>
      </c>
      <c r="AA4" s="15">
        <v>0</v>
      </c>
      <c r="AB4" s="54">
        <v>45665</v>
      </c>
      <c r="AC4" s="18">
        <v>46092</v>
      </c>
      <c r="AD4" s="13" t="s">
        <v>45</v>
      </c>
      <c r="AE4" s="13" t="s">
        <v>46</v>
      </c>
      <c r="AF4" s="13"/>
      <c r="AG4" s="13"/>
      <c r="AH4" s="13"/>
      <c r="AI4" s="13"/>
      <c r="AJ4" s="13" t="s">
        <v>61</v>
      </c>
      <c r="AK4" s="18">
        <v>46091</v>
      </c>
      <c r="AL4" s="13" t="s">
        <v>48</v>
      </c>
      <c r="AM4" s="14" t="s">
        <v>431</v>
      </c>
      <c r="AN4" s="14" t="s">
        <v>430</v>
      </c>
      <c r="AO4" s="115">
        <v>0</v>
      </c>
      <c r="AP4" s="55" t="s">
        <v>531</v>
      </c>
      <c r="AQ4" s="44" t="s">
        <v>62</v>
      </c>
      <c r="AR4" s="60" t="s">
        <v>410</v>
      </c>
      <c r="AT4" s="51" t="s">
        <v>531</v>
      </c>
    </row>
    <row r="5" spans="1:49" x14ac:dyDescent="0.25">
      <c r="A5" s="90" t="str">
        <f t="shared" si="0"/>
        <v>1754900553556</v>
      </c>
      <c r="B5" s="31">
        <v>4</v>
      </c>
      <c r="C5" s="13" t="s">
        <v>38</v>
      </c>
      <c r="D5" s="84" t="s">
        <v>343</v>
      </c>
      <c r="E5" s="84" t="s">
        <v>343</v>
      </c>
      <c r="F5" s="52">
        <v>2013</v>
      </c>
      <c r="G5" s="52" t="s">
        <v>58</v>
      </c>
      <c r="H5" s="52" t="s">
        <v>50</v>
      </c>
      <c r="I5" s="52">
        <v>900553556</v>
      </c>
      <c r="J5" s="52" t="s">
        <v>63</v>
      </c>
      <c r="K5" s="53">
        <v>616000</v>
      </c>
      <c r="L5" s="17">
        <v>6802</v>
      </c>
      <c r="M5" s="18">
        <v>41892</v>
      </c>
      <c r="N5" s="39">
        <v>42811</v>
      </c>
      <c r="O5" s="22" t="s">
        <v>43</v>
      </c>
      <c r="P5" s="22" t="s">
        <v>43</v>
      </c>
      <c r="Q5" s="22" t="s">
        <v>43</v>
      </c>
      <c r="R5" s="22" t="s">
        <v>43</v>
      </c>
      <c r="S5" s="22">
        <v>30148</v>
      </c>
      <c r="T5" s="18">
        <v>44139</v>
      </c>
      <c r="U5" s="18">
        <v>44183</v>
      </c>
      <c r="V5" s="22">
        <v>238</v>
      </c>
      <c r="W5" s="18">
        <v>46063</v>
      </c>
      <c r="X5" s="22" t="s">
        <v>60</v>
      </c>
      <c r="Y5" s="22" t="s">
        <v>43</v>
      </c>
      <c r="Z5" s="22" t="s">
        <v>43</v>
      </c>
      <c r="AA5" s="15">
        <v>616000</v>
      </c>
      <c r="AB5" s="54">
        <v>46088</v>
      </c>
      <c r="AC5" s="18">
        <v>46092</v>
      </c>
      <c r="AD5" s="13" t="s">
        <v>45</v>
      </c>
      <c r="AE5" s="13" t="s">
        <v>46</v>
      </c>
      <c r="AF5" s="13"/>
      <c r="AG5" s="13"/>
      <c r="AH5" s="13"/>
      <c r="AI5" s="13"/>
      <c r="AJ5" s="13" t="s">
        <v>64</v>
      </c>
      <c r="AK5" s="18">
        <v>46091</v>
      </c>
      <c r="AL5" s="13" t="s">
        <v>48</v>
      </c>
      <c r="AM5" s="14" t="s">
        <v>432</v>
      </c>
      <c r="AN5" s="14" t="s">
        <v>430</v>
      </c>
      <c r="AO5" s="115">
        <v>616000</v>
      </c>
      <c r="AP5" s="55" t="s">
        <v>570</v>
      </c>
      <c r="AQ5" s="55" t="s">
        <v>65</v>
      </c>
      <c r="AR5" s="60" t="s">
        <v>407</v>
      </c>
      <c r="AT5" s="51" t="s">
        <v>531</v>
      </c>
    </row>
    <row r="6" spans="1:49" x14ac:dyDescent="0.25">
      <c r="A6" s="90" t="str">
        <f t="shared" si="0"/>
        <v>320591900882422</v>
      </c>
      <c r="B6" s="31">
        <v>5</v>
      </c>
      <c r="C6" s="13" t="s">
        <v>38</v>
      </c>
      <c r="D6" s="84" t="s">
        <v>344</v>
      </c>
      <c r="E6" s="84" t="s">
        <v>376</v>
      </c>
      <c r="F6" s="52">
        <v>2017</v>
      </c>
      <c r="G6" s="52" t="s">
        <v>58</v>
      </c>
      <c r="H6" s="52" t="s">
        <v>50</v>
      </c>
      <c r="I6" s="52">
        <v>900882422</v>
      </c>
      <c r="J6" s="52" t="s">
        <v>66</v>
      </c>
      <c r="K6" s="53">
        <v>877803</v>
      </c>
      <c r="L6" s="17">
        <v>3333</v>
      </c>
      <c r="M6" s="18">
        <v>44155</v>
      </c>
      <c r="N6" s="39">
        <v>44183</v>
      </c>
      <c r="O6" s="22" t="s">
        <v>43</v>
      </c>
      <c r="P6" s="22" t="s">
        <v>43</v>
      </c>
      <c r="Q6" s="22" t="s">
        <v>43</v>
      </c>
      <c r="R6" s="22" t="s">
        <v>43</v>
      </c>
      <c r="S6" s="22" t="s">
        <v>53</v>
      </c>
      <c r="T6" s="22" t="s">
        <v>53</v>
      </c>
      <c r="U6" s="22" t="s">
        <v>53</v>
      </c>
      <c r="V6" s="22" t="s">
        <v>53</v>
      </c>
      <c r="W6" s="22" t="s">
        <v>54</v>
      </c>
      <c r="X6" s="22" t="s">
        <v>54</v>
      </c>
      <c r="Y6" s="22" t="s">
        <v>43</v>
      </c>
      <c r="Z6" s="22" t="s">
        <v>43</v>
      </c>
      <c r="AA6" s="15">
        <v>877803</v>
      </c>
      <c r="AB6" s="54">
        <v>46088</v>
      </c>
      <c r="AC6" s="18">
        <v>46092</v>
      </c>
      <c r="AD6" s="13" t="s">
        <v>45</v>
      </c>
      <c r="AE6" s="13" t="s">
        <v>46</v>
      </c>
      <c r="AF6" s="13"/>
      <c r="AG6" s="13"/>
      <c r="AH6" s="13"/>
      <c r="AI6" s="13"/>
      <c r="AJ6" s="29" t="s">
        <v>67</v>
      </c>
      <c r="AK6" s="18">
        <v>46091</v>
      </c>
      <c r="AL6" s="13" t="s">
        <v>48</v>
      </c>
      <c r="AM6" s="14" t="s">
        <v>433</v>
      </c>
      <c r="AN6" s="14" t="s">
        <v>434</v>
      </c>
      <c r="AO6" s="115">
        <v>877803</v>
      </c>
      <c r="AP6" s="55" t="s">
        <v>523</v>
      </c>
      <c r="AQ6" s="55" t="s">
        <v>65</v>
      </c>
      <c r="AR6" s="60" t="s">
        <v>407</v>
      </c>
      <c r="AT6" s="51" t="s">
        <v>531</v>
      </c>
    </row>
    <row r="7" spans="1:49" x14ac:dyDescent="0.25">
      <c r="A7" s="90" t="str">
        <f t="shared" si="0"/>
        <v>320592900882422</v>
      </c>
      <c r="B7" s="31">
        <v>6</v>
      </c>
      <c r="C7" s="13" t="s">
        <v>38</v>
      </c>
      <c r="D7" s="84" t="s">
        <v>345</v>
      </c>
      <c r="E7" s="84" t="s">
        <v>377</v>
      </c>
      <c r="F7" s="52">
        <v>2017</v>
      </c>
      <c r="G7" s="52" t="s">
        <v>58</v>
      </c>
      <c r="H7" s="52" t="s">
        <v>50</v>
      </c>
      <c r="I7" s="52">
        <v>900882422</v>
      </c>
      <c r="J7" s="52" t="s">
        <v>66</v>
      </c>
      <c r="K7" s="53">
        <v>2340808</v>
      </c>
      <c r="L7" s="17">
        <v>3460</v>
      </c>
      <c r="M7" s="18">
        <v>44165</v>
      </c>
      <c r="N7" s="39">
        <v>44187</v>
      </c>
      <c r="O7" s="22" t="s">
        <v>43</v>
      </c>
      <c r="P7" s="22" t="s">
        <v>43</v>
      </c>
      <c r="Q7" s="22" t="s">
        <v>43</v>
      </c>
      <c r="R7" s="22" t="s">
        <v>43</v>
      </c>
      <c r="S7" s="22" t="s">
        <v>53</v>
      </c>
      <c r="T7" s="22" t="s">
        <v>53</v>
      </c>
      <c r="U7" s="22" t="s">
        <v>53</v>
      </c>
      <c r="V7" s="22" t="s">
        <v>53</v>
      </c>
      <c r="W7" s="22" t="s">
        <v>54</v>
      </c>
      <c r="X7" s="22" t="s">
        <v>54</v>
      </c>
      <c r="Y7" s="22" t="s">
        <v>43</v>
      </c>
      <c r="Z7" s="22" t="s">
        <v>43</v>
      </c>
      <c r="AA7" s="15">
        <v>2340808</v>
      </c>
      <c r="AB7" s="54">
        <v>46092</v>
      </c>
      <c r="AC7" s="18">
        <v>46092</v>
      </c>
      <c r="AD7" s="13" t="s">
        <v>45</v>
      </c>
      <c r="AE7" s="13" t="s">
        <v>46</v>
      </c>
      <c r="AF7" s="13"/>
      <c r="AG7" s="13"/>
      <c r="AH7" s="13"/>
      <c r="AI7" s="13"/>
      <c r="AJ7" s="29" t="s">
        <v>67</v>
      </c>
      <c r="AK7" s="18">
        <v>46091</v>
      </c>
      <c r="AL7" s="13" t="s">
        <v>48</v>
      </c>
      <c r="AM7" s="14" t="s">
        <v>435</v>
      </c>
      <c r="AN7" s="14" t="s">
        <v>434</v>
      </c>
      <c r="AO7" s="115">
        <v>2340808</v>
      </c>
      <c r="AP7" s="55" t="s">
        <v>523</v>
      </c>
      <c r="AQ7" s="55" t="s">
        <v>65</v>
      </c>
      <c r="AR7" s="60" t="s">
        <v>407</v>
      </c>
      <c r="AT7" s="51" t="s">
        <v>531</v>
      </c>
    </row>
    <row r="8" spans="1:49" x14ac:dyDescent="0.25">
      <c r="A8" s="90" t="str">
        <f t="shared" si="0"/>
        <v>99980542656</v>
      </c>
      <c r="B8" s="31">
        <v>7</v>
      </c>
      <c r="C8" s="13" t="s">
        <v>38</v>
      </c>
      <c r="D8" s="84" t="s">
        <v>346</v>
      </c>
      <c r="E8" s="84" t="s">
        <v>346</v>
      </c>
      <c r="F8" s="52">
        <v>2013</v>
      </c>
      <c r="G8" s="52" t="s">
        <v>58</v>
      </c>
      <c r="H8" s="52" t="s">
        <v>40</v>
      </c>
      <c r="I8" s="52">
        <v>80542656</v>
      </c>
      <c r="J8" s="52" t="s">
        <v>68</v>
      </c>
      <c r="K8" s="53">
        <v>616000</v>
      </c>
      <c r="L8" s="17">
        <v>6241</v>
      </c>
      <c r="M8" s="18">
        <v>41859</v>
      </c>
      <c r="N8" s="39">
        <v>42212</v>
      </c>
      <c r="O8" s="22" t="s">
        <v>42</v>
      </c>
      <c r="P8" s="22" t="s">
        <v>43</v>
      </c>
      <c r="Q8" s="22" t="s">
        <v>43</v>
      </c>
      <c r="R8" s="22" t="s">
        <v>43</v>
      </c>
      <c r="S8" s="22">
        <v>28286</v>
      </c>
      <c r="T8" s="18">
        <v>44077</v>
      </c>
      <c r="U8" s="18">
        <v>44200</v>
      </c>
      <c r="V8" s="22">
        <v>237</v>
      </c>
      <c r="W8" s="18">
        <v>46063</v>
      </c>
      <c r="X8" s="22" t="s">
        <v>60</v>
      </c>
      <c r="Y8" s="22" t="s">
        <v>43</v>
      </c>
      <c r="Z8" s="22" t="s">
        <v>43</v>
      </c>
      <c r="AA8" s="15">
        <v>616000</v>
      </c>
      <c r="AB8" s="54">
        <v>46105</v>
      </c>
      <c r="AC8" s="18">
        <v>46092</v>
      </c>
      <c r="AD8" s="13" t="s">
        <v>45</v>
      </c>
      <c r="AE8" s="13" t="s">
        <v>46</v>
      </c>
      <c r="AF8" s="13"/>
      <c r="AG8" s="13"/>
      <c r="AH8" s="13"/>
      <c r="AI8" s="13"/>
      <c r="AJ8" s="13" t="s">
        <v>69</v>
      </c>
      <c r="AK8" s="18">
        <v>46091</v>
      </c>
      <c r="AL8" s="13" t="s">
        <v>48</v>
      </c>
      <c r="AM8" s="14" t="s">
        <v>436</v>
      </c>
      <c r="AN8" s="14" t="s">
        <v>430</v>
      </c>
      <c r="AO8" s="115">
        <v>616000</v>
      </c>
      <c r="AP8" s="55" t="s">
        <v>570</v>
      </c>
      <c r="AQ8" s="55" t="s">
        <v>65</v>
      </c>
      <c r="AR8" s="60" t="s">
        <v>407</v>
      </c>
      <c r="AT8" s="51" t="s">
        <v>531</v>
      </c>
    </row>
    <row r="9" spans="1:49" x14ac:dyDescent="0.25">
      <c r="A9" s="90" t="str">
        <f t="shared" si="0"/>
        <v>21782479825487</v>
      </c>
      <c r="B9" s="31">
        <v>8</v>
      </c>
      <c r="C9" s="13" t="s">
        <v>38</v>
      </c>
      <c r="D9" s="84" t="s">
        <v>347</v>
      </c>
      <c r="E9" s="84" t="s">
        <v>378</v>
      </c>
      <c r="F9" s="52">
        <v>2012</v>
      </c>
      <c r="G9" s="52" t="s">
        <v>58</v>
      </c>
      <c r="H9" s="52" t="s">
        <v>40</v>
      </c>
      <c r="I9" s="52">
        <v>79825487</v>
      </c>
      <c r="J9" s="52" t="s">
        <v>70</v>
      </c>
      <c r="K9" s="56">
        <v>616027</v>
      </c>
      <c r="L9" s="17">
        <v>933</v>
      </c>
      <c r="M9" s="18">
        <v>41768</v>
      </c>
      <c r="N9" s="39">
        <v>42208</v>
      </c>
      <c r="O9" s="22" t="s">
        <v>42</v>
      </c>
      <c r="P9" s="22" t="s">
        <v>43</v>
      </c>
      <c r="Q9" s="22" t="s">
        <v>43</v>
      </c>
      <c r="R9" s="22" t="s">
        <v>43</v>
      </c>
      <c r="S9" s="22">
        <v>28692</v>
      </c>
      <c r="T9" s="18">
        <v>44081</v>
      </c>
      <c r="U9" s="57"/>
      <c r="V9" s="22" t="s">
        <v>53</v>
      </c>
      <c r="W9" s="22" t="s">
        <v>54</v>
      </c>
      <c r="X9" s="22" t="s">
        <v>54</v>
      </c>
      <c r="Y9" s="22" t="s">
        <v>43</v>
      </c>
      <c r="Z9" s="22" t="s">
        <v>43</v>
      </c>
      <c r="AA9" s="15">
        <v>616027</v>
      </c>
      <c r="AB9" s="54">
        <v>44267</v>
      </c>
      <c r="AC9" s="18">
        <v>46092</v>
      </c>
      <c r="AD9" s="13" t="s">
        <v>45</v>
      </c>
      <c r="AE9" s="13" t="s">
        <v>46</v>
      </c>
      <c r="AF9" s="13"/>
      <c r="AG9" s="13"/>
      <c r="AH9" s="13"/>
      <c r="AI9" s="13"/>
      <c r="AJ9" s="32" t="s">
        <v>71</v>
      </c>
      <c r="AK9" s="18">
        <v>46091</v>
      </c>
      <c r="AL9" s="13" t="s">
        <v>48</v>
      </c>
      <c r="AM9" s="14" t="s">
        <v>437</v>
      </c>
      <c r="AN9" s="14" t="s">
        <v>434</v>
      </c>
      <c r="AO9" s="15">
        <v>616027</v>
      </c>
      <c r="AP9" s="24" t="s">
        <v>523</v>
      </c>
      <c r="AQ9" s="55" t="s">
        <v>65</v>
      </c>
      <c r="AR9" s="60" t="s">
        <v>407</v>
      </c>
      <c r="AT9" s="51" t="s">
        <v>531</v>
      </c>
    </row>
    <row r="10" spans="1:49" x14ac:dyDescent="0.25">
      <c r="A10" s="90" t="str">
        <f t="shared" si="0"/>
        <v>701900498846</v>
      </c>
      <c r="B10" s="31">
        <v>9</v>
      </c>
      <c r="C10" s="13" t="s">
        <v>38</v>
      </c>
      <c r="D10" s="84" t="s">
        <v>348</v>
      </c>
      <c r="E10" s="84" t="s">
        <v>348</v>
      </c>
      <c r="F10" s="52">
        <v>2013</v>
      </c>
      <c r="G10" s="52" t="s">
        <v>58</v>
      </c>
      <c r="H10" s="52" t="s">
        <v>50</v>
      </c>
      <c r="I10" s="52">
        <v>900498846</v>
      </c>
      <c r="J10" s="52" t="s">
        <v>72</v>
      </c>
      <c r="K10" s="53">
        <v>821333</v>
      </c>
      <c r="L10" s="17">
        <v>3338</v>
      </c>
      <c r="M10" s="18">
        <v>41803</v>
      </c>
      <c r="N10" s="39">
        <v>42810</v>
      </c>
      <c r="O10" s="22" t="s">
        <v>42</v>
      </c>
      <c r="P10" s="22" t="s">
        <v>43</v>
      </c>
      <c r="Q10" s="22" t="s">
        <v>43</v>
      </c>
      <c r="R10" s="22" t="s">
        <v>43</v>
      </c>
      <c r="S10" s="22">
        <v>30089</v>
      </c>
      <c r="T10" s="18">
        <v>44134</v>
      </c>
      <c r="U10" s="18">
        <v>44204</v>
      </c>
      <c r="V10" s="22">
        <v>239</v>
      </c>
      <c r="W10" s="18">
        <v>46063</v>
      </c>
      <c r="X10" s="22" t="s">
        <v>60</v>
      </c>
      <c r="Y10" s="22" t="s">
        <v>43</v>
      </c>
      <c r="Z10" s="22" t="s">
        <v>43</v>
      </c>
      <c r="AA10" s="15">
        <v>821333</v>
      </c>
      <c r="AB10" s="54">
        <v>46109</v>
      </c>
      <c r="AC10" s="18">
        <v>46093</v>
      </c>
      <c r="AD10" s="13" t="s">
        <v>45</v>
      </c>
      <c r="AE10" s="13" t="s">
        <v>46</v>
      </c>
      <c r="AF10" s="13"/>
      <c r="AG10" s="13"/>
      <c r="AH10" s="13"/>
      <c r="AI10" s="13"/>
      <c r="AJ10" s="13" t="s">
        <v>73</v>
      </c>
      <c r="AK10" s="18">
        <v>46091</v>
      </c>
      <c r="AL10" s="13" t="s">
        <v>48</v>
      </c>
      <c r="AM10" s="14" t="s">
        <v>438</v>
      </c>
      <c r="AN10" s="14" t="s">
        <v>430</v>
      </c>
      <c r="AO10" s="115">
        <v>821333</v>
      </c>
      <c r="AP10" s="55" t="s">
        <v>568</v>
      </c>
      <c r="AQ10" s="55" t="s">
        <v>65</v>
      </c>
      <c r="AR10" s="60" t="s">
        <v>407</v>
      </c>
      <c r="AT10" s="51" t="s">
        <v>531</v>
      </c>
    </row>
    <row r="11" spans="1:49" x14ac:dyDescent="0.25">
      <c r="A11" s="90" t="str">
        <f t="shared" si="0"/>
        <v>75352112202</v>
      </c>
      <c r="B11" s="31">
        <v>10</v>
      </c>
      <c r="C11" s="13" t="s">
        <v>38</v>
      </c>
      <c r="D11" s="84" t="s">
        <v>349</v>
      </c>
      <c r="E11" s="84" t="s">
        <v>349</v>
      </c>
      <c r="F11" s="52">
        <v>2013</v>
      </c>
      <c r="G11" s="52" t="s">
        <v>58</v>
      </c>
      <c r="H11" s="52" t="s">
        <v>40</v>
      </c>
      <c r="I11" s="52">
        <v>52112202</v>
      </c>
      <c r="J11" s="52" t="s">
        <v>74</v>
      </c>
      <c r="K11" s="53">
        <v>616000</v>
      </c>
      <c r="L11" s="17">
        <v>6827</v>
      </c>
      <c r="M11" s="18">
        <v>41897</v>
      </c>
      <c r="N11" s="39">
        <v>42284</v>
      </c>
      <c r="O11" s="22" t="s">
        <v>42</v>
      </c>
      <c r="P11" s="22" t="s">
        <v>43</v>
      </c>
      <c r="Q11" s="22" t="s">
        <v>43</v>
      </c>
      <c r="R11" s="22" t="s">
        <v>43</v>
      </c>
      <c r="S11" s="22">
        <v>28511</v>
      </c>
      <c r="T11" s="18">
        <v>44081</v>
      </c>
      <c r="U11" s="18">
        <v>44209</v>
      </c>
      <c r="V11" s="22">
        <v>176</v>
      </c>
      <c r="W11" s="18">
        <v>46063</v>
      </c>
      <c r="X11" s="22" t="s">
        <v>75</v>
      </c>
      <c r="Y11" s="22" t="s">
        <v>43</v>
      </c>
      <c r="Z11" s="22" t="s">
        <v>43</v>
      </c>
      <c r="AA11" s="15">
        <v>616000</v>
      </c>
      <c r="AB11" s="54">
        <v>46114</v>
      </c>
      <c r="AC11" s="18">
        <v>46093</v>
      </c>
      <c r="AD11" s="13" t="s">
        <v>45</v>
      </c>
      <c r="AE11" s="13" t="s">
        <v>46</v>
      </c>
      <c r="AF11" s="13"/>
      <c r="AG11" s="13"/>
      <c r="AH11" s="13"/>
      <c r="AI11" s="13"/>
      <c r="AJ11" s="13" t="s">
        <v>76</v>
      </c>
      <c r="AK11" s="18">
        <v>46091</v>
      </c>
      <c r="AL11" s="13" t="s">
        <v>48</v>
      </c>
      <c r="AM11" s="14" t="s">
        <v>439</v>
      </c>
      <c r="AN11" s="14" t="s">
        <v>430</v>
      </c>
      <c r="AO11" s="115">
        <v>616000</v>
      </c>
      <c r="AP11" s="55" t="s">
        <v>568</v>
      </c>
      <c r="AQ11" s="55" t="s">
        <v>65</v>
      </c>
      <c r="AR11" s="60" t="s">
        <v>407</v>
      </c>
      <c r="AT11" s="51" t="s">
        <v>531</v>
      </c>
    </row>
    <row r="12" spans="1:49" x14ac:dyDescent="0.25">
      <c r="A12" s="90" t="str">
        <f t="shared" si="0"/>
        <v>5531900103877</v>
      </c>
      <c r="B12" s="31">
        <v>11</v>
      </c>
      <c r="C12" s="13" t="s">
        <v>38</v>
      </c>
      <c r="D12" s="84" t="s">
        <v>350</v>
      </c>
      <c r="E12" s="84" t="s">
        <v>350</v>
      </c>
      <c r="F12" s="52">
        <v>2013</v>
      </c>
      <c r="G12" s="52" t="s">
        <v>58</v>
      </c>
      <c r="H12" s="52" t="s">
        <v>50</v>
      </c>
      <c r="I12" s="52">
        <v>900103877</v>
      </c>
      <c r="J12" s="52" t="s">
        <v>77</v>
      </c>
      <c r="K12" s="53">
        <v>966525</v>
      </c>
      <c r="L12" s="17">
        <v>1965</v>
      </c>
      <c r="M12" s="18">
        <v>42144</v>
      </c>
      <c r="N12" s="39">
        <v>42300</v>
      </c>
      <c r="O12" s="22" t="s">
        <v>42</v>
      </c>
      <c r="P12" s="22" t="s">
        <v>43</v>
      </c>
      <c r="Q12" s="22" t="s">
        <v>43</v>
      </c>
      <c r="R12" s="22" t="s">
        <v>43</v>
      </c>
      <c r="S12" s="22">
        <v>30407</v>
      </c>
      <c r="T12" s="18">
        <v>44160</v>
      </c>
      <c r="U12" s="18">
        <v>44209</v>
      </c>
      <c r="V12" s="22">
        <v>172</v>
      </c>
      <c r="W12" s="18">
        <v>46063</v>
      </c>
      <c r="X12" s="22" t="s">
        <v>75</v>
      </c>
      <c r="Y12" s="22" t="s">
        <v>43</v>
      </c>
      <c r="Z12" s="22" t="s">
        <v>43</v>
      </c>
      <c r="AA12" s="15">
        <v>966525</v>
      </c>
      <c r="AB12" s="54">
        <v>46114</v>
      </c>
      <c r="AC12" s="18">
        <v>46093</v>
      </c>
      <c r="AD12" s="13" t="s">
        <v>45</v>
      </c>
      <c r="AE12" s="13" t="s">
        <v>46</v>
      </c>
      <c r="AF12" s="13"/>
      <c r="AG12" s="13"/>
      <c r="AH12" s="13"/>
      <c r="AI12" s="13"/>
      <c r="AJ12" s="13" t="s">
        <v>78</v>
      </c>
      <c r="AK12" s="18">
        <v>46091</v>
      </c>
      <c r="AL12" s="13" t="s">
        <v>48</v>
      </c>
      <c r="AM12" s="14" t="s">
        <v>440</v>
      </c>
      <c r="AN12" s="14" t="s">
        <v>434</v>
      </c>
      <c r="AO12" s="115">
        <v>966525</v>
      </c>
      <c r="AP12" s="24" t="s">
        <v>523</v>
      </c>
      <c r="AQ12" s="55" t="s">
        <v>65</v>
      </c>
      <c r="AR12" s="60" t="s">
        <v>407</v>
      </c>
      <c r="AT12" s="51" t="s">
        <v>531</v>
      </c>
    </row>
    <row r="13" spans="1:49" x14ac:dyDescent="0.25">
      <c r="A13" s="90" t="str">
        <f t="shared" si="0"/>
        <v>71111033684771</v>
      </c>
      <c r="B13" s="31">
        <v>12</v>
      </c>
      <c r="C13" s="13" t="s">
        <v>38</v>
      </c>
      <c r="D13" s="84" t="s">
        <v>351</v>
      </c>
      <c r="E13" s="84" t="s">
        <v>351</v>
      </c>
      <c r="F13" s="52">
        <v>2013</v>
      </c>
      <c r="G13" s="52" t="s">
        <v>58</v>
      </c>
      <c r="H13" s="52" t="s">
        <v>40</v>
      </c>
      <c r="I13" s="52">
        <v>1033684771</v>
      </c>
      <c r="J13" s="52" t="s">
        <v>79</v>
      </c>
      <c r="K13" s="53">
        <v>644000</v>
      </c>
      <c r="L13" s="17">
        <v>1375</v>
      </c>
      <c r="M13" s="18">
        <v>42177</v>
      </c>
      <c r="N13" s="39">
        <v>42284</v>
      </c>
      <c r="O13" s="22" t="s">
        <v>42</v>
      </c>
      <c r="P13" s="22" t="s">
        <v>43</v>
      </c>
      <c r="Q13" s="22" t="s">
        <v>43</v>
      </c>
      <c r="R13" s="22" t="s">
        <v>43</v>
      </c>
      <c r="S13" s="22">
        <v>28562</v>
      </c>
      <c r="T13" s="18">
        <v>44081</v>
      </c>
      <c r="U13" s="18">
        <v>44209</v>
      </c>
      <c r="V13" s="22">
        <v>263</v>
      </c>
      <c r="W13" s="18">
        <v>46090</v>
      </c>
      <c r="X13" s="57"/>
      <c r="Y13" s="22" t="s">
        <v>43</v>
      </c>
      <c r="Z13" s="22" t="s">
        <v>43</v>
      </c>
      <c r="AA13" s="15">
        <v>644000</v>
      </c>
      <c r="AB13" s="54">
        <v>46114</v>
      </c>
      <c r="AC13" s="18">
        <v>46093</v>
      </c>
      <c r="AD13" s="13" t="s">
        <v>45</v>
      </c>
      <c r="AE13" s="13" t="s">
        <v>46</v>
      </c>
      <c r="AF13" s="13"/>
      <c r="AG13" s="13"/>
      <c r="AH13" s="13"/>
      <c r="AI13" s="13"/>
      <c r="AJ13" s="13" t="s">
        <v>80</v>
      </c>
      <c r="AK13" s="18">
        <v>46091</v>
      </c>
      <c r="AL13" s="13" t="s">
        <v>48</v>
      </c>
      <c r="AM13" s="14" t="s">
        <v>441</v>
      </c>
      <c r="AN13" s="14" t="s">
        <v>430</v>
      </c>
      <c r="AO13" s="115">
        <v>644000</v>
      </c>
      <c r="AP13" s="55" t="s">
        <v>531</v>
      </c>
      <c r="AQ13" s="55" t="s">
        <v>65</v>
      </c>
      <c r="AR13" s="60" t="s">
        <v>407</v>
      </c>
      <c r="AT13" s="51" t="s">
        <v>531</v>
      </c>
    </row>
    <row r="14" spans="1:49" x14ac:dyDescent="0.25">
      <c r="A14" s="90" t="str">
        <f t="shared" si="0"/>
        <v>717919187516</v>
      </c>
      <c r="B14" s="31">
        <v>13</v>
      </c>
      <c r="C14" s="13" t="s">
        <v>38</v>
      </c>
      <c r="D14" s="84" t="s">
        <v>352</v>
      </c>
      <c r="E14" s="84" t="s">
        <v>379</v>
      </c>
      <c r="F14" s="52">
        <v>2014</v>
      </c>
      <c r="G14" s="52" t="s">
        <v>58</v>
      </c>
      <c r="H14" s="52" t="s">
        <v>40</v>
      </c>
      <c r="I14" s="52">
        <v>19187516</v>
      </c>
      <c r="J14" s="52" t="s">
        <v>81</v>
      </c>
      <c r="K14" s="53">
        <v>429000</v>
      </c>
      <c r="L14" s="17">
        <v>650</v>
      </c>
      <c r="M14" s="18">
        <v>42055</v>
      </c>
      <c r="N14" s="39">
        <v>42279</v>
      </c>
      <c r="O14" s="22" t="s">
        <v>42</v>
      </c>
      <c r="P14" s="22" t="s">
        <v>43</v>
      </c>
      <c r="Q14" s="22" t="s">
        <v>43</v>
      </c>
      <c r="R14" s="22" t="s">
        <v>43</v>
      </c>
      <c r="S14" s="22">
        <v>30394</v>
      </c>
      <c r="T14" s="18">
        <v>44160</v>
      </c>
      <c r="U14" s="18">
        <v>44209</v>
      </c>
      <c r="V14" s="22">
        <v>253</v>
      </c>
      <c r="W14" s="18">
        <v>46090</v>
      </c>
      <c r="X14" s="57"/>
      <c r="Y14" s="22" t="s">
        <v>43</v>
      </c>
      <c r="Z14" s="22" t="s">
        <v>43</v>
      </c>
      <c r="AA14" s="15">
        <v>429000</v>
      </c>
      <c r="AB14" s="54">
        <v>46114</v>
      </c>
      <c r="AC14" s="18">
        <v>46093</v>
      </c>
      <c r="AD14" s="13" t="s">
        <v>45</v>
      </c>
      <c r="AE14" s="13" t="s">
        <v>46</v>
      </c>
      <c r="AF14" s="13"/>
      <c r="AG14" s="13"/>
      <c r="AH14" s="13"/>
      <c r="AI14" s="13"/>
      <c r="AJ14" s="13" t="s">
        <v>82</v>
      </c>
      <c r="AK14" s="18">
        <v>46091</v>
      </c>
      <c r="AL14" s="13" t="s">
        <v>48</v>
      </c>
      <c r="AM14" s="14" t="s">
        <v>442</v>
      </c>
      <c r="AN14" s="14" t="s">
        <v>430</v>
      </c>
      <c r="AO14" s="115">
        <v>429000</v>
      </c>
      <c r="AP14" s="55" t="s">
        <v>531</v>
      </c>
      <c r="AQ14" s="55" t="s">
        <v>65</v>
      </c>
      <c r="AR14" s="60" t="s">
        <v>407</v>
      </c>
      <c r="AT14" s="51" t="s">
        <v>531</v>
      </c>
    </row>
    <row r="15" spans="1:49" x14ac:dyDescent="0.25">
      <c r="A15" s="90" t="str">
        <f t="shared" si="0"/>
        <v>481128697532</v>
      </c>
      <c r="B15" s="31">
        <v>14</v>
      </c>
      <c r="C15" s="13" t="s">
        <v>38</v>
      </c>
      <c r="D15" s="84" t="s">
        <v>353</v>
      </c>
      <c r="E15" s="84" t="s">
        <v>353</v>
      </c>
      <c r="F15" s="52">
        <v>2013</v>
      </c>
      <c r="G15" s="52" t="s">
        <v>58</v>
      </c>
      <c r="H15" s="52" t="s">
        <v>40</v>
      </c>
      <c r="I15" s="52">
        <v>28697532</v>
      </c>
      <c r="J15" s="52" t="s">
        <v>83</v>
      </c>
      <c r="K15" s="53">
        <v>411000</v>
      </c>
      <c r="L15" s="17">
        <v>10016</v>
      </c>
      <c r="M15" s="18">
        <v>42002</v>
      </c>
      <c r="N15" s="39">
        <v>42229</v>
      </c>
      <c r="O15" s="22" t="s">
        <v>42</v>
      </c>
      <c r="P15" s="22" t="s">
        <v>43</v>
      </c>
      <c r="Q15" s="22" t="s">
        <v>43</v>
      </c>
      <c r="R15" s="22" t="s">
        <v>43</v>
      </c>
      <c r="S15" s="22">
        <v>28040</v>
      </c>
      <c r="T15" s="18">
        <v>44081</v>
      </c>
      <c r="U15" s="18">
        <v>44256</v>
      </c>
      <c r="V15" s="22">
        <v>194</v>
      </c>
      <c r="W15" s="18">
        <v>46078</v>
      </c>
      <c r="X15" s="57"/>
      <c r="Y15" s="22" t="s">
        <v>43</v>
      </c>
      <c r="Z15" s="22" t="s">
        <v>43</v>
      </c>
      <c r="AA15" s="15">
        <v>411000</v>
      </c>
      <c r="AB15" s="54">
        <v>46117</v>
      </c>
      <c r="AC15" s="18">
        <v>46093</v>
      </c>
      <c r="AD15" s="13" t="s">
        <v>45</v>
      </c>
      <c r="AE15" s="13" t="s">
        <v>46</v>
      </c>
      <c r="AF15" s="13"/>
      <c r="AG15" s="13"/>
      <c r="AH15" s="13"/>
      <c r="AI15" s="13"/>
      <c r="AJ15" s="13" t="s">
        <v>84</v>
      </c>
      <c r="AK15" s="18">
        <v>46091</v>
      </c>
      <c r="AL15" s="13" t="s">
        <v>48</v>
      </c>
      <c r="AM15" s="14" t="s">
        <v>443</v>
      </c>
      <c r="AN15" s="14" t="s">
        <v>430</v>
      </c>
      <c r="AO15" s="115">
        <v>411000</v>
      </c>
      <c r="AP15" s="55" t="s">
        <v>568</v>
      </c>
      <c r="AQ15" s="55" t="s">
        <v>65</v>
      </c>
      <c r="AR15" s="60" t="s">
        <v>407</v>
      </c>
      <c r="AT15" s="51" t="s">
        <v>531</v>
      </c>
    </row>
    <row r="16" spans="1:49" x14ac:dyDescent="0.25">
      <c r="A16" s="90" t="str">
        <f t="shared" si="0"/>
        <v>530819340735</v>
      </c>
      <c r="B16" s="31">
        <v>15</v>
      </c>
      <c r="C16" s="13" t="s">
        <v>38</v>
      </c>
      <c r="D16" s="84" t="s">
        <v>354</v>
      </c>
      <c r="E16" s="84" t="s">
        <v>354</v>
      </c>
      <c r="F16" s="52">
        <v>2013</v>
      </c>
      <c r="G16" s="52" t="s">
        <v>58</v>
      </c>
      <c r="H16" s="52" t="s">
        <v>40</v>
      </c>
      <c r="I16" s="52">
        <v>19340735</v>
      </c>
      <c r="J16" s="52" t="s">
        <v>85</v>
      </c>
      <c r="K16" s="53">
        <v>322170</v>
      </c>
      <c r="L16" s="17">
        <v>1153</v>
      </c>
      <c r="M16" s="18">
        <v>42114</v>
      </c>
      <c r="N16" s="39">
        <v>42234</v>
      </c>
      <c r="O16" s="22" t="s">
        <v>42</v>
      </c>
      <c r="P16" s="22" t="s">
        <v>43</v>
      </c>
      <c r="Q16" s="22" t="s">
        <v>43</v>
      </c>
      <c r="R16" s="22" t="s">
        <v>43</v>
      </c>
      <c r="S16" s="22">
        <v>27917</v>
      </c>
      <c r="T16" s="18">
        <v>44081</v>
      </c>
      <c r="U16" s="18">
        <v>44256</v>
      </c>
      <c r="V16" s="22">
        <v>12449</v>
      </c>
      <c r="W16" s="18">
        <v>46013</v>
      </c>
      <c r="X16" s="22" t="s">
        <v>60</v>
      </c>
      <c r="Y16" s="22" t="s">
        <v>43</v>
      </c>
      <c r="Z16" s="22" t="s">
        <v>43</v>
      </c>
      <c r="AA16" s="15">
        <v>322170</v>
      </c>
      <c r="AB16" s="54">
        <v>46117</v>
      </c>
      <c r="AC16" s="18">
        <v>46094</v>
      </c>
      <c r="AD16" s="13" t="s">
        <v>45</v>
      </c>
      <c r="AE16" s="13" t="s">
        <v>46</v>
      </c>
      <c r="AF16" s="13"/>
      <c r="AG16" s="13"/>
      <c r="AH16" s="13"/>
      <c r="AI16" s="13"/>
      <c r="AJ16" s="13" t="s">
        <v>69</v>
      </c>
      <c r="AK16" s="18">
        <v>46091</v>
      </c>
      <c r="AL16" s="13" t="s">
        <v>48</v>
      </c>
      <c r="AM16" s="14" t="s">
        <v>444</v>
      </c>
      <c r="AN16" s="14" t="s">
        <v>430</v>
      </c>
      <c r="AO16" s="115">
        <v>322170</v>
      </c>
      <c r="AP16" s="55" t="s">
        <v>531</v>
      </c>
      <c r="AQ16" s="55" t="s">
        <v>65</v>
      </c>
      <c r="AR16" s="60" t="s">
        <v>407</v>
      </c>
      <c r="AT16" s="51" t="s">
        <v>531</v>
      </c>
    </row>
    <row r="17" spans="1:46" ht="60" x14ac:dyDescent="0.25">
      <c r="A17" s="90" t="str">
        <f t="shared" si="0"/>
        <v>109874122597</v>
      </c>
      <c r="B17" s="31">
        <v>16</v>
      </c>
      <c r="C17" s="13" t="s">
        <v>38</v>
      </c>
      <c r="D17" s="84" t="s">
        <v>355</v>
      </c>
      <c r="E17" s="84" t="s">
        <v>380</v>
      </c>
      <c r="F17" s="52">
        <v>2014</v>
      </c>
      <c r="G17" s="52" t="s">
        <v>58</v>
      </c>
      <c r="H17" s="52" t="s">
        <v>40</v>
      </c>
      <c r="I17" s="52">
        <v>4122597</v>
      </c>
      <c r="J17" s="52" t="s">
        <v>86</v>
      </c>
      <c r="K17" s="53">
        <v>689000</v>
      </c>
      <c r="L17" s="17">
        <v>892</v>
      </c>
      <c r="M17" s="18">
        <v>42415</v>
      </c>
      <c r="N17" s="39">
        <v>42766</v>
      </c>
      <c r="O17" s="22" t="s">
        <v>42</v>
      </c>
      <c r="P17" s="22" t="s">
        <v>43</v>
      </c>
      <c r="Q17" s="22" t="s">
        <v>43</v>
      </c>
      <c r="R17" s="22" t="s">
        <v>43</v>
      </c>
      <c r="S17" s="22">
        <v>30028</v>
      </c>
      <c r="T17" s="18">
        <v>44133</v>
      </c>
      <c r="U17" s="18">
        <v>44257</v>
      </c>
      <c r="V17" s="22">
        <v>1127</v>
      </c>
      <c r="W17" s="18">
        <v>45460</v>
      </c>
      <c r="X17" s="22" t="s">
        <v>44</v>
      </c>
      <c r="Y17" s="22" t="s">
        <v>43</v>
      </c>
      <c r="Z17" s="22" t="s">
        <v>43</v>
      </c>
      <c r="AA17" s="15">
        <v>689000</v>
      </c>
      <c r="AB17" s="54">
        <v>46118</v>
      </c>
      <c r="AC17" s="18">
        <v>46094</v>
      </c>
      <c r="AD17" s="13" t="s">
        <v>45</v>
      </c>
      <c r="AE17" s="13" t="s">
        <v>46</v>
      </c>
      <c r="AF17" s="13"/>
      <c r="AG17" s="13"/>
      <c r="AH17" s="13"/>
      <c r="AI17" s="13"/>
      <c r="AJ17" s="13" t="s">
        <v>87</v>
      </c>
      <c r="AK17" s="18">
        <v>46091</v>
      </c>
      <c r="AL17" s="13" t="s">
        <v>48</v>
      </c>
      <c r="AM17" s="14" t="s">
        <v>445</v>
      </c>
      <c r="AN17" s="14" t="s">
        <v>428</v>
      </c>
      <c r="AO17" s="119">
        <v>689000</v>
      </c>
      <c r="AP17" s="120" t="s">
        <v>572</v>
      </c>
      <c r="AQ17" s="55" t="s">
        <v>65</v>
      </c>
      <c r="AR17" s="60" t="s">
        <v>407</v>
      </c>
      <c r="AT17" s="51" t="s">
        <v>531</v>
      </c>
    </row>
    <row r="18" spans="1:46" x14ac:dyDescent="0.25">
      <c r="A18" s="90" t="str">
        <f t="shared" si="0"/>
        <v>157166900018546</v>
      </c>
      <c r="B18" s="31">
        <v>17</v>
      </c>
      <c r="C18" s="13" t="s">
        <v>38</v>
      </c>
      <c r="D18" s="84" t="s">
        <v>356</v>
      </c>
      <c r="E18" s="84" t="s">
        <v>381</v>
      </c>
      <c r="F18" s="52">
        <v>2017</v>
      </c>
      <c r="G18" s="52" t="s">
        <v>39</v>
      </c>
      <c r="H18" s="52" t="s">
        <v>50</v>
      </c>
      <c r="I18" s="52">
        <v>900018546</v>
      </c>
      <c r="J18" s="52" t="s">
        <v>88</v>
      </c>
      <c r="K18" s="53">
        <v>2760400</v>
      </c>
      <c r="L18" s="17">
        <v>6383</v>
      </c>
      <c r="M18" s="18">
        <v>43740</v>
      </c>
      <c r="N18" s="39">
        <v>44250</v>
      </c>
      <c r="O18" s="22" t="s">
        <v>43</v>
      </c>
      <c r="P18" s="22" t="s">
        <v>43</v>
      </c>
      <c r="Q18" s="22" t="s">
        <v>43</v>
      </c>
      <c r="R18" s="22" t="s">
        <v>43</v>
      </c>
      <c r="S18" s="22" t="s">
        <v>53</v>
      </c>
      <c r="T18" s="22" t="s">
        <v>53</v>
      </c>
      <c r="U18" s="22" t="s">
        <v>53</v>
      </c>
      <c r="V18" s="22" t="s">
        <v>53</v>
      </c>
      <c r="W18" s="22" t="s">
        <v>54</v>
      </c>
      <c r="X18" s="22" t="s">
        <v>54</v>
      </c>
      <c r="Y18" s="22" t="s">
        <v>43</v>
      </c>
      <c r="Z18" s="22" t="s">
        <v>43</v>
      </c>
      <c r="AA18" s="15">
        <v>2760400</v>
      </c>
      <c r="AB18" s="54">
        <v>46117</v>
      </c>
      <c r="AC18" s="18">
        <v>46094</v>
      </c>
      <c r="AD18" s="13" t="s">
        <v>45</v>
      </c>
      <c r="AE18" s="13" t="s">
        <v>46</v>
      </c>
      <c r="AF18" s="13"/>
      <c r="AG18" s="13"/>
      <c r="AH18" s="19">
        <v>46098</v>
      </c>
      <c r="AI18" s="13" t="s">
        <v>43</v>
      </c>
      <c r="AJ18" s="13" t="s">
        <v>89</v>
      </c>
      <c r="AK18" s="18">
        <v>46091</v>
      </c>
      <c r="AL18" s="13" t="s">
        <v>48</v>
      </c>
      <c r="AM18" s="14" t="s">
        <v>446</v>
      </c>
      <c r="AN18" s="14" t="s">
        <v>430</v>
      </c>
      <c r="AO18" s="115">
        <v>2760400</v>
      </c>
      <c r="AP18" s="55" t="s">
        <v>568</v>
      </c>
      <c r="AQ18" s="55" t="s">
        <v>65</v>
      </c>
      <c r="AR18" s="60" t="s">
        <v>407</v>
      </c>
      <c r="AT18" s="51" t="s">
        <v>531</v>
      </c>
    </row>
    <row r="19" spans="1:46" ht="36" x14ac:dyDescent="0.25">
      <c r="A19" s="90" t="str">
        <f t="shared" si="0"/>
        <v>195752899999446</v>
      </c>
      <c r="B19" s="31">
        <v>18</v>
      </c>
      <c r="C19" s="13" t="s">
        <v>38</v>
      </c>
      <c r="D19" s="84" t="s">
        <v>357</v>
      </c>
      <c r="E19" s="84" t="s">
        <v>382</v>
      </c>
      <c r="F19" s="52">
        <v>2011</v>
      </c>
      <c r="G19" s="52" t="s">
        <v>58</v>
      </c>
      <c r="H19" s="52" t="s">
        <v>50</v>
      </c>
      <c r="I19" s="52">
        <v>899999446</v>
      </c>
      <c r="J19" s="52" t="s">
        <v>90</v>
      </c>
      <c r="K19" s="53">
        <v>616000</v>
      </c>
      <c r="L19" s="17">
        <v>332</v>
      </c>
      <c r="M19" s="18">
        <v>41694</v>
      </c>
      <c r="N19" s="39">
        <v>42236</v>
      </c>
      <c r="O19" s="22" t="s">
        <v>42</v>
      </c>
      <c r="P19" s="22" t="s">
        <v>43</v>
      </c>
      <c r="Q19" s="22" t="s">
        <v>43</v>
      </c>
      <c r="R19" s="22" t="s">
        <v>43</v>
      </c>
      <c r="S19" s="22">
        <v>27699</v>
      </c>
      <c r="T19" s="18">
        <v>44081</v>
      </c>
      <c r="U19" s="18">
        <v>44256</v>
      </c>
      <c r="V19" s="22">
        <v>444</v>
      </c>
      <c r="W19" s="18">
        <v>46070</v>
      </c>
      <c r="X19" s="22" t="s">
        <v>60</v>
      </c>
      <c r="Y19" s="22" t="s">
        <v>43</v>
      </c>
      <c r="Z19" s="22" t="s">
        <v>43</v>
      </c>
      <c r="AA19" s="15">
        <v>616000</v>
      </c>
      <c r="AB19" s="54">
        <v>46117</v>
      </c>
      <c r="AC19" s="18">
        <v>46094</v>
      </c>
      <c r="AD19" s="13" t="s">
        <v>45</v>
      </c>
      <c r="AE19" s="13" t="s">
        <v>46</v>
      </c>
      <c r="AF19" s="13"/>
      <c r="AG19" s="13"/>
      <c r="AH19" s="13"/>
      <c r="AI19" s="13"/>
      <c r="AJ19" s="13" t="s">
        <v>91</v>
      </c>
      <c r="AK19" s="18">
        <v>46091</v>
      </c>
      <c r="AL19" s="13" t="s">
        <v>48</v>
      </c>
      <c r="AM19" s="14" t="s">
        <v>447</v>
      </c>
      <c r="AN19" s="14" t="s">
        <v>428</v>
      </c>
      <c r="AO19" s="119">
        <v>616000</v>
      </c>
      <c r="AP19" s="120" t="s">
        <v>573</v>
      </c>
      <c r="AQ19" s="55" t="s">
        <v>65</v>
      </c>
      <c r="AR19" s="60" t="s">
        <v>407</v>
      </c>
      <c r="AT19" s="51" t="s">
        <v>531</v>
      </c>
    </row>
    <row r="20" spans="1:46" ht="48" x14ac:dyDescent="0.25">
      <c r="A20" s="90" t="str">
        <f t="shared" si="0"/>
        <v>25372851780337</v>
      </c>
      <c r="B20" s="31">
        <v>19</v>
      </c>
      <c r="C20" s="13" t="s">
        <v>38</v>
      </c>
      <c r="D20" s="84" t="s">
        <v>358</v>
      </c>
      <c r="E20" s="84" t="s">
        <v>383</v>
      </c>
      <c r="F20" s="52">
        <v>2017</v>
      </c>
      <c r="G20" s="52" t="s">
        <v>39</v>
      </c>
      <c r="H20" s="52" t="s">
        <v>40</v>
      </c>
      <c r="I20" s="52">
        <v>51780337</v>
      </c>
      <c r="J20" s="52" t="s">
        <v>92</v>
      </c>
      <c r="K20" s="53">
        <v>877803</v>
      </c>
      <c r="L20" s="17">
        <v>330</v>
      </c>
      <c r="M20" s="18">
        <v>43843</v>
      </c>
      <c r="N20" s="39">
        <v>44229</v>
      </c>
      <c r="O20" s="22" t="s">
        <v>43</v>
      </c>
      <c r="P20" s="22" t="s">
        <v>43</v>
      </c>
      <c r="Q20" s="22" t="s">
        <v>43</v>
      </c>
      <c r="R20" s="22" t="s">
        <v>43</v>
      </c>
      <c r="S20" s="22" t="s">
        <v>53</v>
      </c>
      <c r="T20" s="22" t="s">
        <v>53</v>
      </c>
      <c r="U20" s="22" t="s">
        <v>53</v>
      </c>
      <c r="V20" s="22" t="s">
        <v>53</v>
      </c>
      <c r="W20" s="22" t="s">
        <v>54</v>
      </c>
      <c r="X20" s="22" t="s">
        <v>54</v>
      </c>
      <c r="Y20" s="22" t="s">
        <v>43</v>
      </c>
      <c r="Z20" s="22" t="s">
        <v>43</v>
      </c>
      <c r="AA20" s="15">
        <v>2051</v>
      </c>
      <c r="AB20" s="54">
        <v>46117</v>
      </c>
      <c r="AC20" s="18">
        <v>46094</v>
      </c>
      <c r="AD20" s="13" t="s">
        <v>45</v>
      </c>
      <c r="AE20" s="13" t="s">
        <v>46</v>
      </c>
      <c r="AF20" s="13"/>
      <c r="AG20" s="13"/>
      <c r="AH20" s="13"/>
      <c r="AI20" s="13"/>
      <c r="AJ20" s="13" t="s">
        <v>93</v>
      </c>
      <c r="AK20" s="18">
        <v>46091</v>
      </c>
      <c r="AL20" s="13" t="s">
        <v>48</v>
      </c>
      <c r="AM20" s="14" t="s">
        <v>448</v>
      </c>
      <c r="AN20" s="14" t="s">
        <v>428</v>
      </c>
      <c r="AO20" s="119">
        <v>2051</v>
      </c>
      <c r="AP20" s="118" t="s">
        <v>571</v>
      </c>
      <c r="AQ20" s="44" t="s">
        <v>94</v>
      </c>
      <c r="AR20" s="60" t="s">
        <v>410</v>
      </c>
      <c r="AT20" s="51" t="s">
        <v>531</v>
      </c>
    </row>
    <row r="21" spans="1:46" ht="30" x14ac:dyDescent="0.25">
      <c r="A21" s="90" t="str">
        <f t="shared" si="0"/>
        <v>25384052787923</v>
      </c>
      <c r="B21" s="31">
        <v>20</v>
      </c>
      <c r="C21" s="13" t="s">
        <v>38</v>
      </c>
      <c r="D21" s="84" t="s">
        <v>359</v>
      </c>
      <c r="E21" s="84" t="s">
        <v>384</v>
      </c>
      <c r="F21" s="52">
        <v>2017</v>
      </c>
      <c r="G21" s="52" t="s">
        <v>39</v>
      </c>
      <c r="H21" s="52" t="s">
        <v>40</v>
      </c>
      <c r="I21" s="52">
        <v>52787923</v>
      </c>
      <c r="J21" s="52" t="s">
        <v>95</v>
      </c>
      <c r="K21" s="53">
        <v>1817052</v>
      </c>
      <c r="L21" s="17">
        <v>52</v>
      </c>
      <c r="M21" s="18">
        <v>44202</v>
      </c>
      <c r="N21" s="39">
        <v>44242</v>
      </c>
      <c r="O21" s="22" t="s">
        <v>43</v>
      </c>
      <c r="P21" s="22" t="s">
        <v>43</v>
      </c>
      <c r="Q21" s="22" t="s">
        <v>43</v>
      </c>
      <c r="R21" s="22" t="s">
        <v>43</v>
      </c>
      <c r="S21" s="22" t="s">
        <v>53</v>
      </c>
      <c r="T21" s="22" t="s">
        <v>53</v>
      </c>
      <c r="U21" s="22" t="s">
        <v>53</v>
      </c>
      <c r="V21" s="22" t="s">
        <v>53</v>
      </c>
      <c r="W21" s="22" t="s">
        <v>54</v>
      </c>
      <c r="X21" s="22" t="s">
        <v>54</v>
      </c>
      <c r="Y21" s="22" t="s">
        <v>43</v>
      </c>
      <c r="Z21" s="22" t="s">
        <v>43</v>
      </c>
      <c r="AA21" s="15">
        <v>30906</v>
      </c>
      <c r="AB21" s="54">
        <v>46117</v>
      </c>
      <c r="AC21" s="18">
        <v>46097</v>
      </c>
      <c r="AD21" s="13" t="s">
        <v>45</v>
      </c>
      <c r="AE21" s="13" t="s">
        <v>46</v>
      </c>
      <c r="AF21" s="13"/>
      <c r="AG21" s="13"/>
      <c r="AH21" s="13"/>
      <c r="AI21" s="13"/>
      <c r="AJ21" s="13" t="s">
        <v>93</v>
      </c>
      <c r="AK21" s="18">
        <v>46091</v>
      </c>
      <c r="AL21" s="13" t="s">
        <v>48</v>
      </c>
      <c r="AM21" s="14" t="s">
        <v>449</v>
      </c>
      <c r="AN21" s="14" t="s">
        <v>434</v>
      </c>
      <c r="AO21" s="115">
        <v>30906</v>
      </c>
      <c r="AP21" s="24" t="s">
        <v>523</v>
      </c>
      <c r="AQ21" s="44" t="s">
        <v>96</v>
      </c>
      <c r="AR21" s="60" t="s">
        <v>410</v>
      </c>
      <c r="AT21" s="51" t="s">
        <v>531</v>
      </c>
    </row>
    <row r="22" spans="1:46" ht="30" x14ac:dyDescent="0.25">
      <c r="A22" s="90" t="str">
        <f t="shared" si="0"/>
        <v>29017419193378</v>
      </c>
      <c r="B22" s="31">
        <v>21</v>
      </c>
      <c r="C22" s="13" t="s">
        <v>38</v>
      </c>
      <c r="D22" s="84" t="s">
        <v>360</v>
      </c>
      <c r="E22" s="84" t="s">
        <v>385</v>
      </c>
      <c r="F22" s="52">
        <v>2018</v>
      </c>
      <c r="G22" s="52" t="s">
        <v>39</v>
      </c>
      <c r="H22" s="52" t="s">
        <v>40</v>
      </c>
      <c r="I22" s="52">
        <v>19193378</v>
      </c>
      <c r="J22" s="52" t="s">
        <v>97</v>
      </c>
      <c r="K22" s="53">
        <v>908526</v>
      </c>
      <c r="L22" s="17">
        <v>63</v>
      </c>
      <c r="M22" s="18">
        <v>44203</v>
      </c>
      <c r="N22" s="39">
        <v>44252</v>
      </c>
      <c r="O22" s="22" t="s">
        <v>43</v>
      </c>
      <c r="P22" s="22" t="s">
        <v>43</v>
      </c>
      <c r="Q22" s="22" t="s">
        <v>43</v>
      </c>
      <c r="R22" s="22" t="s">
        <v>43</v>
      </c>
      <c r="S22" s="22" t="s">
        <v>53</v>
      </c>
      <c r="T22" s="22" t="s">
        <v>53</v>
      </c>
      <c r="U22" s="22" t="s">
        <v>53</v>
      </c>
      <c r="V22" s="22" t="s">
        <v>53</v>
      </c>
      <c r="W22" s="22" t="s">
        <v>54</v>
      </c>
      <c r="X22" s="22" t="s">
        <v>54</v>
      </c>
      <c r="Y22" s="22" t="s">
        <v>43</v>
      </c>
      <c r="Z22" s="22" t="s">
        <v>43</v>
      </c>
      <c r="AA22" s="15">
        <v>6060</v>
      </c>
      <c r="AB22" s="54">
        <v>46117</v>
      </c>
      <c r="AC22" s="18">
        <v>46097</v>
      </c>
      <c r="AD22" s="13" t="s">
        <v>45</v>
      </c>
      <c r="AE22" s="13" t="s">
        <v>46</v>
      </c>
      <c r="AF22" s="13"/>
      <c r="AG22" s="13"/>
      <c r="AH22" s="13"/>
      <c r="AI22" s="13"/>
      <c r="AJ22" s="13" t="s">
        <v>93</v>
      </c>
      <c r="AK22" s="18">
        <v>46091</v>
      </c>
      <c r="AL22" s="13" t="s">
        <v>48</v>
      </c>
      <c r="AM22" s="14" t="s">
        <v>450</v>
      </c>
      <c r="AN22" s="14" t="s">
        <v>434</v>
      </c>
      <c r="AO22" s="115">
        <v>6060</v>
      </c>
      <c r="AP22" s="24" t="s">
        <v>523</v>
      </c>
      <c r="AQ22" s="44" t="s">
        <v>98</v>
      </c>
      <c r="AR22" s="60" t="s">
        <v>410</v>
      </c>
      <c r="AT22" s="51" t="s">
        <v>531</v>
      </c>
    </row>
    <row r="23" spans="1:46" ht="30" x14ac:dyDescent="0.25">
      <c r="A23" s="90" t="str">
        <f t="shared" si="0"/>
        <v>29200419236537</v>
      </c>
      <c r="B23" s="31">
        <v>22</v>
      </c>
      <c r="C23" s="13" t="s">
        <v>38</v>
      </c>
      <c r="D23" s="84" t="s">
        <v>361</v>
      </c>
      <c r="E23" s="84" t="s">
        <v>386</v>
      </c>
      <c r="F23" s="52">
        <v>2018</v>
      </c>
      <c r="G23" s="52" t="s">
        <v>39</v>
      </c>
      <c r="H23" s="52" t="s">
        <v>40</v>
      </c>
      <c r="I23" s="26">
        <v>19236537</v>
      </c>
      <c r="J23" s="52" t="s">
        <v>99</v>
      </c>
      <c r="K23" s="53">
        <v>877803</v>
      </c>
      <c r="L23" s="17">
        <v>5015</v>
      </c>
      <c r="M23" s="18">
        <v>44166</v>
      </c>
      <c r="N23" s="39">
        <v>44244</v>
      </c>
      <c r="O23" s="22" t="s">
        <v>43</v>
      </c>
      <c r="P23" s="22" t="s">
        <v>43</v>
      </c>
      <c r="Q23" s="22" t="s">
        <v>43</v>
      </c>
      <c r="R23" s="22" t="s">
        <v>43</v>
      </c>
      <c r="S23" s="22" t="s">
        <v>53</v>
      </c>
      <c r="T23" s="22" t="s">
        <v>53</v>
      </c>
      <c r="U23" s="22" t="s">
        <v>53</v>
      </c>
      <c r="V23" s="22" t="s">
        <v>53</v>
      </c>
      <c r="W23" s="22" t="s">
        <v>54</v>
      </c>
      <c r="X23" s="22" t="s">
        <v>54</v>
      </c>
      <c r="Y23" s="22" t="s">
        <v>43</v>
      </c>
      <c r="Z23" s="22" t="s">
        <v>43</v>
      </c>
      <c r="AA23" s="15">
        <v>0</v>
      </c>
      <c r="AB23" s="54">
        <v>46117</v>
      </c>
      <c r="AC23" s="18">
        <v>46097</v>
      </c>
      <c r="AD23" s="13" t="s">
        <v>45</v>
      </c>
      <c r="AE23" s="13" t="s">
        <v>46</v>
      </c>
      <c r="AF23" s="13"/>
      <c r="AG23" s="13"/>
      <c r="AH23" s="13"/>
      <c r="AI23" s="13"/>
      <c r="AJ23" s="13" t="s">
        <v>93</v>
      </c>
      <c r="AK23" s="18">
        <v>46091</v>
      </c>
      <c r="AL23" s="13" t="s">
        <v>48</v>
      </c>
      <c r="AM23" s="14" t="s">
        <v>451</v>
      </c>
      <c r="AN23" s="14" t="s">
        <v>434</v>
      </c>
      <c r="AO23" s="115">
        <v>0</v>
      </c>
      <c r="AP23" s="55" t="s">
        <v>523</v>
      </c>
      <c r="AQ23" s="44" t="s">
        <v>100</v>
      </c>
      <c r="AR23" s="60" t="s">
        <v>410</v>
      </c>
      <c r="AT23" s="51" t="s">
        <v>531</v>
      </c>
    </row>
    <row r="24" spans="1:46" ht="60" x14ac:dyDescent="0.25">
      <c r="A24" s="90" t="str">
        <f t="shared" si="0"/>
        <v>318929900923299</v>
      </c>
      <c r="B24" s="31">
        <v>23</v>
      </c>
      <c r="C24" s="13" t="s">
        <v>38</v>
      </c>
      <c r="D24" s="84" t="s">
        <v>362</v>
      </c>
      <c r="E24" s="84" t="s">
        <v>387</v>
      </c>
      <c r="F24" s="52">
        <v>2017</v>
      </c>
      <c r="G24" s="52" t="s">
        <v>58</v>
      </c>
      <c r="H24" s="52" t="s">
        <v>50</v>
      </c>
      <c r="I24" s="52">
        <v>900923299</v>
      </c>
      <c r="J24" s="58" t="s">
        <v>101</v>
      </c>
      <c r="K24" s="53">
        <v>877803</v>
      </c>
      <c r="L24" s="17">
        <v>4311</v>
      </c>
      <c r="M24" s="18">
        <v>44172</v>
      </c>
      <c r="N24" s="39">
        <v>44229</v>
      </c>
      <c r="O24" s="22" t="s">
        <v>43</v>
      </c>
      <c r="P24" s="22" t="s">
        <v>43</v>
      </c>
      <c r="Q24" s="22" t="s">
        <v>43</v>
      </c>
      <c r="R24" s="22" t="s">
        <v>43</v>
      </c>
      <c r="S24" s="22" t="s">
        <v>53</v>
      </c>
      <c r="T24" s="22" t="s">
        <v>53</v>
      </c>
      <c r="U24" s="22" t="s">
        <v>53</v>
      </c>
      <c r="V24" s="22" t="s">
        <v>53</v>
      </c>
      <c r="W24" s="22" t="s">
        <v>54</v>
      </c>
      <c r="X24" s="22" t="s">
        <v>54</v>
      </c>
      <c r="Y24" s="22" t="s">
        <v>43</v>
      </c>
      <c r="Z24" s="22" t="s">
        <v>43</v>
      </c>
      <c r="AA24" s="15">
        <v>0</v>
      </c>
      <c r="AB24" s="54">
        <v>46117</v>
      </c>
      <c r="AC24" s="18">
        <v>46097</v>
      </c>
      <c r="AD24" s="13" t="s">
        <v>45</v>
      </c>
      <c r="AE24" s="13" t="s">
        <v>46</v>
      </c>
      <c r="AF24" s="13"/>
      <c r="AG24" s="13"/>
      <c r="AH24" s="13"/>
      <c r="AI24" s="13"/>
      <c r="AJ24" s="13" t="s">
        <v>93</v>
      </c>
      <c r="AK24" s="18">
        <v>46091</v>
      </c>
      <c r="AL24" s="13" t="s">
        <v>48</v>
      </c>
      <c r="AM24" s="14" t="s">
        <v>452</v>
      </c>
      <c r="AN24" s="14" t="s">
        <v>428</v>
      </c>
      <c r="AO24" s="119">
        <v>0</v>
      </c>
      <c r="AP24" s="120" t="s">
        <v>574</v>
      </c>
      <c r="AQ24" s="44" t="s">
        <v>102</v>
      </c>
      <c r="AR24" s="60" t="s">
        <v>410</v>
      </c>
      <c r="AT24" s="51" t="s">
        <v>531</v>
      </c>
    </row>
    <row r="25" spans="1:46" ht="36" x14ac:dyDescent="0.25">
      <c r="A25" s="90" t="str">
        <f t="shared" si="0"/>
        <v>31938719370532</v>
      </c>
      <c r="B25" s="31">
        <v>24</v>
      </c>
      <c r="C25" s="13" t="s">
        <v>38</v>
      </c>
      <c r="D25" s="84" t="s">
        <v>363</v>
      </c>
      <c r="E25" s="84" t="s">
        <v>388</v>
      </c>
      <c r="F25" s="52">
        <v>2017</v>
      </c>
      <c r="G25" s="52" t="s">
        <v>58</v>
      </c>
      <c r="H25" s="52" t="s">
        <v>40</v>
      </c>
      <c r="I25" s="52">
        <v>19370532</v>
      </c>
      <c r="J25" s="52" t="s">
        <v>103</v>
      </c>
      <c r="K25" s="53">
        <v>877803</v>
      </c>
      <c r="L25" s="17">
        <v>2837</v>
      </c>
      <c r="M25" s="18">
        <v>44145</v>
      </c>
      <c r="N25" s="39">
        <v>44221</v>
      </c>
      <c r="O25" s="22" t="s">
        <v>43</v>
      </c>
      <c r="P25" s="22" t="s">
        <v>43</v>
      </c>
      <c r="Q25" s="22" t="s">
        <v>43</v>
      </c>
      <c r="R25" s="22" t="s">
        <v>43</v>
      </c>
      <c r="S25" s="22" t="s">
        <v>53</v>
      </c>
      <c r="T25" s="22" t="s">
        <v>53</v>
      </c>
      <c r="U25" s="22" t="s">
        <v>53</v>
      </c>
      <c r="V25" s="22" t="s">
        <v>53</v>
      </c>
      <c r="W25" s="22" t="s">
        <v>54</v>
      </c>
      <c r="X25" s="22" t="s">
        <v>54</v>
      </c>
      <c r="Y25" s="22" t="s">
        <v>43</v>
      </c>
      <c r="Z25" s="22" t="s">
        <v>43</v>
      </c>
      <c r="AA25" s="15">
        <v>4688</v>
      </c>
      <c r="AB25" s="54">
        <v>46117</v>
      </c>
      <c r="AC25" s="18">
        <v>46097</v>
      </c>
      <c r="AD25" s="13" t="s">
        <v>45</v>
      </c>
      <c r="AE25" s="13" t="s">
        <v>46</v>
      </c>
      <c r="AF25" s="13"/>
      <c r="AG25" s="13"/>
      <c r="AH25" s="13"/>
      <c r="AI25" s="13"/>
      <c r="AJ25" s="13" t="s">
        <v>93</v>
      </c>
      <c r="AK25" s="18">
        <v>46091</v>
      </c>
      <c r="AL25" s="13" t="s">
        <v>48</v>
      </c>
      <c r="AM25" s="14" t="s">
        <v>453</v>
      </c>
      <c r="AN25" s="14" t="s">
        <v>428</v>
      </c>
      <c r="AO25" s="119">
        <v>4688</v>
      </c>
      <c r="AP25" s="120" t="s">
        <v>523</v>
      </c>
      <c r="AQ25" s="44" t="s">
        <v>104</v>
      </c>
      <c r="AR25" s="60" t="s">
        <v>410</v>
      </c>
      <c r="AT25" s="51" t="s">
        <v>575</v>
      </c>
    </row>
    <row r="26" spans="1:46" ht="48" x14ac:dyDescent="0.25">
      <c r="A26" s="90" t="str">
        <f t="shared" si="0"/>
        <v>32066619377622</v>
      </c>
      <c r="B26" s="31">
        <v>25</v>
      </c>
      <c r="C26" s="13" t="s">
        <v>38</v>
      </c>
      <c r="D26" s="84" t="s">
        <v>364</v>
      </c>
      <c r="E26" s="84" t="s">
        <v>389</v>
      </c>
      <c r="F26" s="52">
        <v>2017</v>
      </c>
      <c r="G26" s="52" t="s">
        <v>58</v>
      </c>
      <c r="H26" s="58" t="s">
        <v>40</v>
      </c>
      <c r="I26" s="52">
        <v>19377622</v>
      </c>
      <c r="J26" s="52" t="s">
        <v>105</v>
      </c>
      <c r="K26" s="53">
        <v>438901</v>
      </c>
      <c r="L26" s="17">
        <v>3275</v>
      </c>
      <c r="M26" s="18">
        <v>44166</v>
      </c>
      <c r="N26" s="39">
        <v>44228</v>
      </c>
      <c r="O26" s="22" t="s">
        <v>43</v>
      </c>
      <c r="P26" s="22" t="s">
        <v>43</v>
      </c>
      <c r="Q26" s="22" t="s">
        <v>43</v>
      </c>
      <c r="R26" s="22" t="s">
        <v>43</v>
      </c>
      <c r="S26" s="22" t="s">
        <v>53</v>
      </c>
      <c r="T26" s="22" t="s">
        <v>53</v>
      </c>
      <c r="U26" s="22" t="s">
        <v>53</v>
      </c>
      <c r="V26" s="22" t="s">
        <v>53</v>
      </c>
      <c r="W26" s="22" t="s">
        <v>54</v>
      </c>
      <c r="X26" s="22" t="s">
        <v>54</v>
      </c>
      <c r="Y26" s="22" t="s">
        <v>43</v>
      </c>
      <c r="Z26" s="22" t="s">
        <v>43</v>
      </c>
      <c r="AA26" s="15">
        <v>2044</v>
      </c>
      <c r="AB26" s="54">
        <v>46117</v>
      </c>
      <c r="AC26" s="18">
        <v>46097</v>
      </c>
      <c r="AD26" s="13" t="s">
        <v>45</v>
      </c>
      <c r="AE26" s="13" t="s">
        <v>46</v>
      </c>
      <c r="AF26" s="13"/>
      <c r="AG26" s="13"/>
      <c r="AH26" s="13"/>
      <c r="AI26" s="13"/>
      <c r="AJ26" s="13" t="s">
        <v>93</v>
      </c>
      <c r="AK26" s="18">
        <v>46091</v>
      </c>
      <c r="AL26" s="13" t="s">
        <v>48</v>
      </c>
      <c r="AM26" s="14" t="s">
        <v>454</v>
      </c>
      <c r="AN26" s="14" t="s">
        <v>428</v>
      </c>
      <c r="AO26" s="119">
        <v>2044</v>
      </c>
      <c r="AP26" s="118" t="s">
        <v>571</v>
      </c>
      <c r="AQ26" s="44" t="s">
        <v>106</v>
      </c>
      <c r="AR26" s="60" t="s">
        <v>410</v>
      </c>
      <c r="AT26" s="51" t="s">
        <v>575</v>
      </c>
    </row>
    <row r="27" spans="1:46" ht="30" x14ac:dyDescent="0.25">
      <c r="A27" s="90" t="str">
        <f t="shared" si="0"/>
        <v>413998900267940</v>
      </c>
      <c r="B27" s="31">
        <v>26</v>
      </c>
      <c r="C27" s="13" t="s">
        <v>38</v>
      </c>
      <c r="D27" s="84" t="s">
        <v>365</v>
      </c>
      <c r="E27" s="84" t="s">
        <v>390</v>
      </c>
      <c r="F27" s="52">
        <v>2020</v>
      </c>
      <c r="G27" s="52" t="s">
        <v>39</v>
      </c>
      <c r="H27" s="52" t="s">
        <v>50</v>
      </c>
      <c r="I27" s="52">
        <v>900267940</v>
      </c>
      <c r="J27" s="52" t="s">
        <v>107</v>
      </c>
      <c r="K27" s="53">
        <v>1817052</v>
      </c>
      <c r="L27" s="17">
        <v>11</v>
      </c>
      <c r="M27" s="59">
        <v>44204</v>
      </c>
      <c r="N27" s="39">
        <v>44228</v>
      </c>
      <c r="O27" s="22" t="s">
        <v>43</v>
      </c>
      <c r="P27" s="22" t="s">
        <v>43</v>
      </c>
      <c r="Q27" s="22" t="s">
        <v>43</v>
      </c>
      <c r="R27" s="22" t="s">
        <v>43</v>
      </c>
      <c r="S27" s="22" t="s">
        <v>53</v>
      </c>
      <c r="T27" s="22" t="s">
        <v>53</v>
      </c>
      <c r="U27" s="22" t="s">
        <v>53</v>
      </c>
      <c r="V27" s="22" t="s">
        <v>53</v>
      </c>
      <c r="W27" s="22" t="s">
        <v>54</v>
      </c>
      <c r="X27" s="22" t="s">
        <v>54</v>
      </c>
      <c r="Y27" s="22" t="s">
        <v>43</v>
      </c>
      <c r="Z27" s="22" t="s">
        <v>43</v>
      </c>
      <c r="AA27" s="15">
        <v>6666</v>
      </c>
      <c r="AB27" s="54">
        <v>46117</v>
      </c>
      <c r="AC27" s="18">
        <v>46097</v>
      </c>
      <c r="AD27" s="13" t="s">
        <v>45</v>
      </c>
      <c r="AE27" s="13" t="s">
        <v>46</v>
      </c>
      <c r="AF27" s="13"/>
      <c r="AG27" s="13"/>
      <c r="AH27" s="13"/>
      <c r="AI27" s="13"/>
      <c r="AJ27" s="13" t="s">
        <v>93</v>
      </c>
      <c r="AK27" s="18">
        <v>46091</v>
      </c>
      <c r="AL27" s="13" t="s">
        <v>48</v>
      </c>
      <c r="AM27" s="14" t="s">
        <v>455</v>
      </c>
      <c r="AN27" s="14" t="s">
        <v>430</v>
      </c>
      <c r="AO27" s="115">
        <v>6666</v>
      </c>
      <c r="AP27" s="55" t="s">
        <v>569</v>
      </c>
      <c r="AQ27" s="44" t="s">
        <v>108</v>
      </c>
      <c r="AR27" s="60" t="s">
        <v>410</v>
      </c>
      <c r="AT27" s="51" t="s">
        <v>531</v>
      </c>
    </row>
    <row r="28" spans="1:46" x14ac:dyDescent="0.25">
      <c r="A28" s="90" t="str">
        <f t="shared" si="0"/>
        <v>201568900370311</v>
      </c>
      <c r="B28" s="31">
        <v>27</v>
      </c>
      <c r="C28" s="13" t="s">
        <v>38</v>
      </c>
      <c r="D28" s="84" t="s">
        <v>366</v>
      </c>
      <c r="E28" s="84" t="s">
        <v>391</v>
      </c>
      <c r="F28" s="52">
        <v>2014</v>
      </c>
      <c r="G28" s="52" t="s">
        <v>39</v>
      </c>
      <c r="H28" s="52" t="s">
        <v>50</v>
      </c>
      <c r="I28" s="52">
        <v>900370311</v>
      </c>
      <c r="J28" s="52" t="s">
        <v>109</v>
      </c>
      <c r="K28" s="53">
        <v>644350</v>
      </c>
      <c r="L28" s="17">
        <v>1227</v>
      </c>
      <c r="M28" s="18">
        <v>42352</v>
      </c>
      <c r="N28" s="39">
        <v>42416</v>
      </c>
      <c r="O28" s="22" t="s">
        <v>42</v>
      </c>
      <c r="P28" s="22" t="s">
        <v>43</v>
      </c>
      <c r="Q28" s="22" t="s">
        <v>43</v>
      </c>
      <c r="R28" s="22" t="s">
        <v>43</v>
      </c>
      <c r="S28" s="22">
        <v>29440</v>
      </c>
      <c r="T28" s="18">
        <v>44081</v>
      </c>
      <c r="U28" s="18">
        <v>44348</v>
      </c>
      <c r="V28" s="22" t="s">
        <v>53</v>
      </c>
      <c r="W28" s="22" t="s">
        <v>54</v>
      </c>
      <c r="X28" s="22" t="s">
        <v>54</v>
      </c>
      <c r="Y28" s="22" t="s">
        <v>43</v>
      </c>
      <c r="Z28" s="22" t="s">
        <v>43</v>
      </c>
      <c r="AA28" s="15">
        <v>644350</v>
      </c>
      <c r="AB28" s="54">
        <v>46173</v>
      </c>
      <c r="AC28" s="18">
        <v>46097</v>
      </c>
      <c r="AD28" s="13" t="s">
        <v>110</v>
      </c>
      <c r="AE28" s="13" t="s">
        <v>46</v>
      </c>
      <c r="AF28" s="13"/>
      <c r="AG28" s="13"/>
      <c r="AH28" s="19">
        <v>46098</v>
      </c>
      <c r="AI28" s="13" t="s">
        <v>43</v>
      </c>
      <c r="AJ28" s="13" t="s">
        <v>111</v>
      </c>
      <c r="AK28" s="18">
        <v>46091</v>
      </c>
      <c r="AL28" s="13" t="s">
        <v>48</v>
      </c>
      <c r="AM28" s="14" t="s">
        <v>456</v>
      </c>
      <c r="AN28" s="14" t="s">
        <v>430</v>
      </c>
      <c r="AO28" s="115">
        <v>644350</v>
      </c>
      <c r="AP28" s="55" t="s">
        <v>568</v>
      </c>
      <c r="AQ28" s="55" t="s">
        <v>65</v>
      </c>
      <c r="AR28" s="60" t="s">
        <v>407</v>
      </c>
      <c r="AT28" s="51" t="s">
        <v>531</v>
      </c>
    </row>
    <row r="29" spans="1:46" x14ac:dyDescent="0.25">
      <c r="A29" s="90" t="str">
        <f t="shared" si="0"/>
        <v>201826830110394</v>
      </c>
      <c r="B29" s="31">
        <v>28</v>
      </c>
      <c r="C29" s="13" t="s">
        <v>38</v>
      </c>
      <c r="D29" s="84" t="s">
        <v>367</v>
      </c>
      <c r="E29" s="84" t="s">
        <v>392</v>
      </c>
      <c r="F29" s="52">
        <v>2014</v>
      </c>
      <c r="G29" s="52" t="s">
        <v>39</v>
      </c>
      <c r="H29" s="52" t="s">
        <v>50</v>
      </c>
      <c r="I29" s="52">
        <v>830110394</v>
      </c>
      <c r="J29" s="52" t="s">
        <v>112</v>
      </c>
      <c r="K29" s="53">
        <v>644350</v>
      </c>
      <c r="L29" s="17">
        <v>1282</v>
      </c>
      <c r="M29" s="18">
        <v>42356</v>
      </c>
      <c r="N29" s="39">
        <v>42418</v>
      </c>
      <c r="O29" s="22" t="s">
        <v>42</v>
      </c>
      <c r="P29" s="22" t="s">
        <v>43</v>
      </c>
      <c r="Q29" s="22" t="s">
        <v>43</v>
      </c>
      <c r="R29" s="22" t="s">
        <v>43</v>
      </c>
      <c r="S29" s="22">
        <v>29439</v>
      </c>
      <c r="T29" s="18">
        <v>44081</v>
      </c>
      <c r="U29" s="18">
        <v>44348</v>
      </c>
      <c r="V29" s="22">
        <v>425</v>
      </c>
      <c r="W29" s="18">
        <v>46077</v>
      </c>
      <c r="X29" s="22" t="s">
        <v>60</v>
      </c>
      <c r="Y29" s="22" t="s">
        <v>43</v>
      </c>
      <c r="Z29" s="22" t="s">
        <v>43</v>
      </c>
      <c r="AA29" s="15">
        <v>644350</v>
      </c>
      <c r="AB29" s="54">
        <v>46173</v>
      </c>
      <c r="AC29" s="18">
        <v>46097</v>
      </c>
      <c r="AD29" s="13" t="s">
        <v>110</v>
      </c>
      <c r="AE29" s="13" t="s">
        <v>46</v>
      </c>
      <c r="AF29" s="13"/>
      <c r="AG29" s="13"/>
      <c r="AH29" s="19">
        <v>46099</v>
      </c>
      <c r="AI29" s="13" t="s">
        <v>43</v>
      </c>
      <c r="AJ29" s="13" t="s">
        <v>113</v>
      </c>
      <c r="AK29" s="18">
        <v>46091</v>
      </c>
      <c r="AL29" s="13" t="s">
        <v>48</v>
      </c>
      <c r="AM29" s="14" t="s">
        <v>457</v>
      </c>
      <c r="AN29" s="14" t="s">
        <v>430</v>
      </c>
      <c r="AO29" s="115">
        <v>644350</v>
      </c>
      <c r="AP29" s="55" t="s">
        <v>531</v>
      </c>
      <c r="AQ29" s="55" t="s">
        <v>65</v>
      </c>
      <c r="AR29" s="60" t="s">
        <v>407</v>
      </c>
      <c r="AT29" s="51" t="s">
        <v>531</v>
      </c>
    </row>
    <row r="30" spans="1:46" ht="30" x14ac:dyDescent="0.25">
      <c r="A30" s="90" t="str">
        <f t="shared" si="0"/>
        <v>29027951751890</v>
      </c>
      <c r="B30" s="31">
        <v>29</v>
      </c>
      <c r="C30" s="13" t="s">
        <v>38</v>
      </c>
      <c r="D30" s="84" t="s">
        <v>368</v>
      </c>
      <c r="E30" s="84" t="s">
        <v>393</v>
      </c>
      <c r="F30" s="52">
        <v>2018</v>
      </c>
      <c r="G30" s="52" t="s">
        <v>39</v>
      </c>
      <c r="H30" s="52" t="s">
        <v>40</v>
      </c>
      <c r="I30" s="52">
        <v>51751890</v>
      </c>
      <c r="J30" s="52" t="s">
        <v>114</v>
      </c>
      <c r="K30" s="53">
        <v>877803</v>
      </c>
      <c r="L30" s="17">
        <v>5025</v>
      </c>
      <c r="M30" s="18">
        <v>44166</v>
      </c>
      <c r="N30" s="39">
        <v>44259</v>
      </c>
      <c r="O30" s="22" t="s">
        <v>43</v>
      </c>
      <c r="P30" s="22" t="s">
        <v>43</v>
      </c>
      <c r="Q30" s="22" t="s">
        <v>43</v>
      </c>
      <c r="R30" s="22" t="s">
        <v>43</v>
      </c>
      <c r="S30" s="22" t="s">
        <v>53</v>
      </c>
      <c r="T30" s="22" t="s">
        <v>53</v>
      </c>
      <c r="U30" s="22" t="s">
        <v>53</v>
      </c>
      <c r="V30" s="22" t="s">
        <v>53</v>
      </c>
      <c r="W30" s="22" t="s">
        <v>54</v>
      </c>
      <c r="X30" s="22" t="s">
        <v>54</v>
      </c>
      <c r="Y30" s="22" t="s">
        <v>43</v>
      </c>
      <c r="Z30" s="22" t="s">
        <v>43</v>
      </c>
      <c r="AA30" s="15">
        <v>586</v>
      </c>
      <c r="AB30" s="54">
        <v>46120</v>
      </c>
      <c r="AC30" s="18">
        <v>46098</v>
      </c>
      <c r="AD30" s="13" t="s">
        <v>45</v>
      </c>
      <c r="AE30" s="13" t="s">
        <v>46</v>
      </c>
      <c r="AF30" s="13"/>
      <c r="AG30" s="13"/>
      <c r="AH30" s="13"/>
      <c r="AI30" s="13"/>
      <c r="AJ30" s="13" t="s">
        <v>93</v>
      </c>
      <c r="AK30" s="18">
        <v>46091</v>
      </c>
      <c r="AL30" s="13" t="s">
        <v>48</v>
      </c>
      <c r="AM30" s="14" t="s">
        <v>458</v>
      </c>
      <c r="AN30" s="14" t="s">
        <v>430</v>
      </c>
      <c r="AO30" s="115">
        <v>586</v>
      </c>
      <c r="AP30" s="55" t="s">
        <v>569</v>
      </c>
      <c r="AQ30" s="44" t="s">
        <v>115</v>
      </c>
      <c r="AR30" s="60" t="s">
        <v>410</v>
      </c>
      <c r="AT30" s="51" t="s">
        <v>531</v>
      </c>
    </row>
    <row r="31" spans="1:46" ht="30" x14ac:dyDescent="0.25">
      <c r="A31" s="90" t="str">
        <f t="shared" si="0"/>
        <v>250979738732</v>
      </c>
      <c r="B31" s="31">
        <v>30</v>
      </c>
      <c r="C31" s="13" t="s">
        <v>38</v>
      </c>
      <c r="D31" s="84" t="s">
        <v>369</v>
      </c>
      <c r="E31" s="84" t="s">
        <v>369</v>
      </c>
      <c r="F31" s="52">
        <v>2013</v>
      </c>
      <c r="G31" s="52" t="s">
        <v>58</v>
      </c>
      <c r="H31" s="52" t="s">
        <v>40</v>
      </c>
      <c r="I31" s="52">
        <v>79738732</v>
      </c>
      <c r="J31" s="52" t="s">
        <v>116</v>
      </c>
      <c r="K31" s="53">
        <v>616000</v>
      </c>
      <c r="L31" s="17">
        <v>4005</v>
      </c>
      <c r="M31" s="18">
        <v>41837</v>
      </c>
      <c r="N31" s="39">
        <v>42355</v>
      </c>
      <c r="O31" s="22" t="s">
        <v>42</v>
      </c>
      <c r="P31" s="18">
        <v>42381</v>
      </c>
      <c r="Q31" s="22">
        <v>15669</v>
      </c>
      <c r="R31" s="18">
        <v>44264</v>
      </c>
      <c r="S31" s="22">
        <v>15669</v>
      </c>
      <c r="T31" s="18">
        <v>43146</v>
      </c>
      <c r="U31" s="18">
        <v>44264</v>
      </c>
      <c r="V31" s="22">
        <v>240</v>
      </c>
      <c r="W31" s="18">
        <v>46063</v>
      </c>
      <c r="X31" s="22" t="s">
        <v>44</v>
      </c>
      <c r="Y31" s="22" t="s">
        <v>43</v>
      </c>
      <c r="Z31" s="22" t="s">
        <v>43</v>
      </c>
      <c r="AA31" s="15">
        <v>245000</v>
      </c>
      <c r="AB31" s="54">
        <v>46125</v>
      </c>
      <c r="AC31" s="18">
        <v>46098</v>
      </c>
      <c r="AD31" s="13" t="s">
        <v>45</v>
      </c>
      <c r="AE31" s="13" t="s">
        <v>46</v>
      </c>
      <c r="AF31" s="13"/>
      <c r="AG31" s="13"/>
      <c r="AH31" s="13"/>
      <c r="AI31" s="13"/>
      <c r="AJ31" s="13" t="s">
        <v>117</v>
      </c>
      <c r="AK31" s="18">
        <v>46091</v>
      </c>
      <c r="AL31" s="13" t="s">
        <v>48</v>
      </c>
      <c r="AM31" s="14" t="s">
        <v>459</v>
      </c>
      <c r="AN31" s="14" t="s">
        <v>430</v>
      </c>
      <c r="AO31" s="115">
        <v>245000</v>
      </c>
      <c r="AP31" s="55" t="s">
        <v>569</v>
      </c>
      <c r="AQ31" s="44" t="s">
        <v>118</v>
      </c>
      <c r="AR31" s="60" t="s">
        <v>410</v>
      </c>
      <c r="AT31" s="51" t="s">
        <v>531</v>
      </c>
    </row>
    <row r="32" spans="1:46" x14ac:dyDescent="0.25">
      <c r="A32" s="90" t="str">
        <f t="shared" si="0"/>
        <v>341777900882422</v>
      </c>
      <c r="B32" s="31">
        <v>31</v>
      </c>
      <c r="C32" s="13" t="s">
        <v>38</v>
      </c>
      <c r="D32" s="84" t="s">
        <v>370</v>
      </c>
      <c r="E32" s="84" t="s">
        <v>394</v>
      </c>
      <c r="F32" s="52">
        <v>2017</v>
      </c>
      <c r="G32" s="52" t="s">
        <v>58</v>
      </c>
      <c r="H32" s="52" t="s">
        <v>50</v>
      </c>
      <c r="I32" s="52">
        <v>900882422</v>
      </c>
      <c r="J32" s="52" t="s">
        <v>119</v>
      </c>
      <c r="K32" s="53">
        <v>908526</v>
      </c>
      <c r="L32" s="17">
        <v>485</v>
      </c>
      <c r="M32" s="18">
        <v>44208</v>
      </c>
      <c r="N32" s="39">
        <v>44264</v>
      </c>
      <c r="O32" s="22" t="s">
        <v>43</v>
      </c>
      <c r="P32" s="22" t="s">
        <v>43</v>
      </c>
      <c r="Q32" s="22" t="s">
        <v>43</v>
      </c>
      <c r="R32" s="22" t="s">
        <v>43</v>
      </c>
      <c r="S32" s="22" t="s">
        <v>53</v>
      </c>
      <c r="T32" s="22" t="s">
        <v>53</v>
      </c>
      <c r="U32" s="22" t="s">
        <v>53</v>
      </c>
      <c r="V32" s="22" t="s">
        <v>53</v>
      </c>
      <c r="W32" s="22" t="s">
        <v>54</v>
      </c>
      <c r="X32" s="22" t="s">
        <v>54</v>
      </c>
      <c r="Y32" s="22" t="s">
        <v>43</v>
      </c>
      <c r="Z32" s="22" t="s">
        <v>43</v>
      </c>
      <c r="AA32" s="15">
        <v>908526</v>
      </c>
      <c r="AB32" s="54">
        <v>46125</v>
      </c>
      <c r="AC32" s="18">
        <v>46093</v>
      </c>
      <c r="AD32" s="13" t="s">
        <v>45</v>
      </c>
      <c r="AE32" s="13" t="s">
        <v>46</v>
      </c>
      <c r="AF32" s="13"/>
      <c r="AG32" s="13"/>
      <c r="AH32" s="13"/>
      <c r="AI32" s="13"/>
      <c r="AJ32" s="29" t="s">
        <v>67</v>
      </c>
      <c r="AK32" s="18">
        <v>46091</v>
      </c>
      <c r="AL32" s="13" t="s">
        <v>48</v>
      </c>
      <c r="AM32" s="14" t="s">
        <v>460</v>
      </c>
      <c r="AN32" s="14" t="s">
        <v>434</v>
      </c>
      <c r="AO32" s="115">
        <v>908526</v>
      </c>
      <c r="AP32" s="55" t="s">
        <v>523</v>
      </c>
      <c r="AQ32" s="55" t="s">
        <v>65</v>
      </c>
      <c r="AR32" s="60" t="s">
        <v>407</v>
      </c>
      <c r="AT32" s="51" t="s">
        <v>531</v>
      </c>
    </row>
    <row r="33" spans="1:46" ht="30" x14ac:dyDescent="0.25">
      <c r="A33" s="90" t="str">
        <f t="shared" si="0"/>
        <v>295536900882422</v>
      </c>
      <c r="B33" s="31">
        <v>32</v>
      </c>
      <c r="C33" s="13" t="s">
        <v>38</v>
      </c>
      <c r="D33" s="84" t="s">
        <v>371</v>
      </c>
      <c r="E33" s="84" t="s">
        <v>395</v>
      </c>
      <c r="F33" s="52">
        <v>2017</v>
      </c>
      <c r="G33" s="52" t="s">
        <v>58</v>
      </c>
      <c r="H33" s="52" t="s">
        <v>50</v>
      </c>
      <c r="I33" s="52">
        <v>900882422</v>
      </c>
      <c r="J33" s="52" t="s">
        <v>120</v>
      </c>
      <c r="K33" s="53">
        <v>877803</v>
      </c>
      <c r="L33" s="17">
        <v>2550</v>
      </c>
      <c r="M33" s="18">
        <v>44125</v>
      </c>
      <c r="N33" s="39">
        <v>44147</v>
      </c>
      <c r="O33" s="22" t="s">
        <v>43</v>
      </c>
      <c r="P33" s="22" t="s">
        <v>43</v>
      </c>
      <c r="Q33" s="22" t="s">
        <v>43</v>
      </c>
      <c r="R33" s="22" t="s">
        <v>43</v>
      </c>
      <c r="S33" s="22" t="s">
        <v>53</v>
      </c>
      <c r="T33" s="22" t="s">
        <v>53</v>
      </c>
      <c r="U33" s="22" t="s">
        <v>53</v>
      </c>
      <c r="V33" s="22" t="s">
        <v>53</v>
      </c>
      <c r="W33" s="22" t="s">
        <v>54</v>
      </c>
      <c r="X33" s="22" t="s">
        <v>54</v>
      </c>
      <c r="Y33" s="22" t="s">
        <v>43</v>
      </c>
      <c r="Z33" s="22" t="s">
        <v>43</v>
      </c>
      <c r="AA33" s="15">
        <v>6446</v>
      </c>
      <c r="AB33" s="54">
        <v>46052</v>
      </c>
      <c r="AC33" s="18">
        <v>46093</v>
      </c>
      <c r="AD33" s="13" t="s">
        <v>45</v>
      </c>
      <c r="AE33" s="13" t="s">
        <v>46</v>
      </c>
      <c r="AF33" s="13"/>
      <c r="AG33" s="13"/>
      <c r="AH33" s="13"/>
      <c r="AI33" s="13"/>
      <c r="AJ33" s="29" t="s">
        <v>121</v>
      </c>
      <c r="AK33" s="18">
        <v>46091</v>
      </c>
      <c r="AL33" s="13" t="s">
        <v>48</v>
      </c>
      <c r="AM33" s="14" t="s">
        <v>461</v>
      </c>
      <c r="AN33" s="14" t="s">
        <v>434</v>
      </c>
      <c r="AO33" s="115">
        <v>6446</v>
      </c>
      <c r="AP33" s="55" t="s">
        <v>523</v>
      </c>
      <c r="AQ33" s="44" t="s">
        <v>122</v>
      </c>
      <c r="AR33" s="60" t="s">
        <v>410</v>
      </c>
      <c r="AT33" s="51" t="s">
        <v>531</v>
      </c>
    </row>
    <row r="34" spans="1:46" x14ac:dyDescent="0.25">
      <c r="A34" s="90" t="str">
        <f t="shared" si="0"/>
        <v>295540900882422</v>
      </c>
      <c r="B34" s="31">
        <v>33</v>
      </c>
      <c r="C34" s="13" t="s">
        <v>38</v>
      </c>
      <c r="D34" s="84" t="s">
        <v>372</v>
      </c>
      <c r="E34" s="84" t="s">
        <v>396</v>
      </c>
      <c r="F34" s="52">
        <v>2017</v>
      </c>
      <c r="G34" s="52" t="s">
        <v>58</v>
      </c>
      <c r="H34" s="52" t="s">
        <v>50</v>
      </c>
      <c r="I34" s="52">
        <v>900882422</v>
      </c>
      <c r="J34" s="52" t="s">
        <v>123</v>
      </c>
      <c r="K34" s="53">
        <v>1463005</v>
      </c>
      <c r="L34" s="17">
        <v>2568</v>
      </c>
      <c r="M34" s="18">
        <v>44127</v>
      </c>
      <c r="N34" s="39">
        <v>44161</v>
      </c>
      <c r="O34" s="22" t="s">
        <v>43</v>
      </c>
      <c r="P34" s="22" t="s">
        <v>43</v>
      </c>
      <c r="Q34" s="22" t="s">
        <v>43</v>
      </c>
      <c r="R34" s="22" t="s">
        <v>43</v>
      </c>
      <c r="S34" s="22" t="s">
        <v>53</v>
      </c>
      <c r="T34" s="22" t="s">
        <v>53</v>
      </c>
      <c r="U34" s="22" t="s">
        <v>53</v>
      </c>
      <c r="V34" s="22" t="s">
        <v>53</v>
      </c>
      <c r="W34" s="22" t="s">
        <v>54</v>
      </c>
      <c r="X34" s="22" t="s">
        <v>54</v>
      </c>
      <c r="Y34" s="22" t="s">
        <v>43</v>
      </c>
      <c r="Z34" s="22" t="s">
        <v>43</v>
      </c>
      <c r="AA34" s="15">
        <v>1463005</v>
      </c>
      <c r="AB34" s="54">
        <v>46066</v>
      </c>
      <c r="AC34" s="18">
        <v>46093</v>
      </c>
      <c r="AD34" s="13" t="s">
        <v>45</v>
      </c>
      <c r="AE34" s="13" t="s">
        <v>46</v>
      </c>
      <c r="AF34" s="13"/>
      <c r="AG34" s="13"/>
      <c r="AH34" s="13"/>
      <c r="AI34" s="13"/>
      <c r="AJ34" s="29" t="s">
        <v>67</v>
      </c>
      <c r="AK34" s="18">
        <v>46091</v>
      </c>
      <c r="AL34" s="13" t="s">
        <v>48</v>
      </c>
      <c r="AM34" s="14" t="s">
        <v>462</v>
      </c>
      <c r="AN34" s="14" t="s">
        <v>434</v>
      </c>
      <c r="AO34" s="115">
        <v>1463005</v>
      </c>
      <c r="AP34" s="55" t="s">
        <v>523</v>
      </c>
      <c r="AQ34" s="55" t="s">
        <v>65</v>
      </c>
      <c r="AR34" s="60" t="s">
        <v>407</v>
      </c>
      <c r="AT34" s="51" t="s">
        <v>531</v>
      </c>
    </row>
  </sheetData>
  <autoFilter ref="A1:AW34" xr:uid="{D3811E11-244C-4A5C-BA71-EC4E3DF5217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967B-774B-4C84-9578-8CB9121EC913}">
  <dimension ref="A1:BD43"/>
  <sheetViews>
    <sheetView topLeftCell="M1" workbookViewId="0">
      <selection activeCell="BA1" sqref="BA1"/>
    </sheetView>
  </sheetViews>
  <sheetFormatPr baseColWidth="10" defaultColWidth="11.42578125" defaultRowHeight="15" x14ac:dyDescent="0.25"/>
  <cols>
    <col min="1" max="11" width="11.42578125" style="51"/>
    <col min="12" max="13" width="11.42578125" style="51" customWidth="1"/>
    <col min="14" max="14" width="11.42578125" style="51"/>
    <col min="15" max="15" width="11.42578125" style="51" hidden="1" customWidth="1"/>
    <col min="16" max="16" width="18.5703125" style="51" hidden="1" customWidth="1"/>
    <col min="17" max="27" width="11.42578125" style="51" hidden="1" customWidth="1"/>
    <col min="28" max="28" width="11.42578125" style="51" customWidth="1"/>
    <col min="29" max="38" width="11.42578125" style="51" hidden="1" customWidth="1"/>
    <col min="39" max="40" width="11.42578125" style="51" customWidth="1"/>
    <col min="41" max="41" width="15.28515625" style="112" bestFit="1" customWidth="1"/>
    <col min="42" max="42" width="19.140625" style="51" customWidth="1"/>
    <col min="43" max="43" width="38.85546875" style="51" customWidth="1"/>
    <col min="44" max="50" width="11.42578125" style="51" hidden="1" customWidth="1"/>
    <col min="51" max="51" width="49.5703125" style="51" bestFit="1" customWidth="1"/>
    <col min="52" max="52" width="33.28515625" style="51" customWidth="1"/>
    <col min="53" max="16384" width="11.42578125" style="51"/>
  </cols>
  <sheetData>
    <row r="1" spans="1:56" ht="150" x14ac:dyDescent="0.25">
      <c r="B1" s="1" t="s">
        <v>0</v>
      </c>
      <c r="C1" s="1" t="s">
        <v>1</v>
      </c>
      <c r="D1" s="2" t="s">
        <v>2</v>
      </c>
      <c r="E1" s="79" t="s">
        <v>3</v>
      </c>
      <c r="F1" s="2" t="s">
        <v>4</v>
      </c>
      <c r="G1" s="2" t="s">
        <v>5</v>
      </c>
      <c r="H1" s="2" t="s">
        <v>6</v>
      </c>
      <c r="I1" s="79" t="s">
        <v>7</v>
      </c>
      <c r="J1" s="2" t="s">
        <v>8</v>
      </c>
      <c r="K1" s="3" t="s">
        <v>9</v>
      </c>
      <c r="L1" s="2" t="s">
        <v>10</v>
      </c>
      <c r="M1" s="1" t="s">
        <v>11</v>
      </c>
      <c r="N1" s="1" t="s">
        <v>12</v>
      </c>
      <c r="O1" s="4" t="s">
        <v>13</v>
      </c>
      <c r="P1" s="5" t="s">
        <v>14</v>
      </c>
      <c r="Q1" s="6" t="s">
        <v>15</v>
      </c>
      <c r="R1" s="5" t="s">
        <v>16</v>
      </c>
      <c r="S1" s="6" t="s">
        <v>17</v>
      </c>
      <c r="T1" s="5" t="s">
        <v>18</v>
      </c>
      <c r="U1" s="5" t="s">
        <v>19</v>
      </c>
      <c r="V1" s="6" t="s">
        <v>20</v>
      </c>
      <c r="W1" s="7" t="s">
        <v>124</v>
      </c>
      <c r="X1" s="5" t="s">
        <v>21</v>
      </c>
      <c r="Y1" s="6" t="s">
        <v>22</v>
      </c>
      <c r="Z1" s="6" t="s">
        <v>23</v>
      </c>
      <c r="AA1" s="6" t="s">
        <v>24</v>
      </c>
      <c r="AB1" s="98" t="s">
        <v>415</v>
      </c>
      <c r="AC1" s="7" t="s">
        <v>25</v>
      </c>
      <c r="AD1" s="7" t="s">
        <v>26</v>
      </c>
      <c r="AE1" s="9" t="s">
        <v>125</v>
      </c>
      <c r="AF1" s="33" t="s">
        <v>29</v>
      </c>
      <c r="AG1" s="33" t="s">
        <v>30</v>
      </c>
      <c r="AH1" s="10" t="s">
        <v>31</v>
      </c>
      <c r="AI1" s="10" t="s">
        <v>32</v>
      </c>
      <c r="AJ1" s="7" t="s">
        <v>126</v>
      </c>
      <c r="AK1" s="7" t="s">
        <v>28</v>
      </c>
      <c r="AL1" s="9" t="s">
        <v>33</v>
      </c>
      <c r="AM1" s="102" t="s">
        <v>420</v>
      </c>
      <c r="AN1" s="103" t="s">
        <v>421</v>
      </c>
      <c r="AO1" s="104" t="s">
        <v>127</v>
      </c>
      <c r="AP1" s="11" t="s">
        <v>36</v>
      </c>
      <c r="AQ1" s="11" t="s">
        <v>128</v>
      </c>
      <c r="AR1" s="52" t="s">
        <v>129</v>
      </c>
      <c r="AS1" s="11" t="s">
        <v>130</v>
      </c>
      <c r="AT1" s="12"/>
      <c r="AU1" s="12" t="s">
        <v>131</v>
      </c>
      <c r="AV1" s="12" t="s">
        <v>132</v>
      </c>
      <c r="AW1" s="91" t="s">
        <v>133</v>
      </c>
      <c r="AX1" s="92" t="s">
        <v>134</v>
      </c>
      <c r="AY1" s="89" t="s">
        <v>406</v>
      </c>
      <c r="AZ1" s="11" t="s">
        <v>128</v>
      </c>
      <c r="BB1" s="24" t="s">
        <v>522</v>
      </c>
      <c r="BC1" s="24" t="s">
        <v>523</v>
      </c>
      <c r="BD1" s="24" t="s">
        <v>524</v>
      </c>
    </row>
    <row r="2" spans="1:56" ht="30" x14ac:dyDescent="0.25">
      <c r="A2" s="51" t="str">
        <f>D2&amp;I2</f>
        <v>967735331239</v>
      </c>
      <c r="B2" s="60">
        <v>1</v>
      </c>
      <c r="C2" s="13" t="s">
        <v>38</v>
      </c>
      <c r="D2" s="26">
        <v>9677</v>
      </c>
      <c r="E2" s="80" t="s">
        <v>298</v>
      </c>
      <c r="F2" s="26">
        <v>2014</v>
      </c>
      <c r="G2" s="26" t="s">
        <v>58</v>
      </c>
      <c r="H2" s="26" t="s">
        <v>40</v>
      </c>
      <c r="I2" s="26">
        <v>35331239</v>
      </c>
      <c r="J2" s="26" t="s">
        <v>135</v>
      </c>
      <c r="K2" s="61">
        <v>689455</v>
      </c>
      <c r="L2" s="37">
        <v>569</v>
      </c>
      <c r="M2" s="39">
        <v>42422</v>
      </c>
      <c r="N2" s="39">
        <v>42772</v>
      </c>
      <c r="O2" s="26" t="s">
        <v>42</v>
      </c>
      <c r="P2" s="62">
        <v>42765</v>
      </c>
      <c r="Q2" s="26">
        <v>24670</v>
      </c>
      <c r="R2" s="62">
        <v>43749</v>
      </c>
      <c r="S2" s="26">
        <v>24670</v>
      </c>
      <c r="T2" s="62">
        <v>43749</v>
      </c>
      <c r="U2" s="13" t="s">
        <v>53</v>
      </c>
      <c r="V2" s="26">
        <v>32571</v>
      </c>
      <c r="W2" s="13" t="s">
        <v>53</v>
      </c>
      <c r="X2" s="26" t="s">
        <v>53</v>
      </c>
      <c r="Y2" s="26" t="s">
        <v>53</v>
      </c>
      <c r="Z2" s="26" t="s">
        <v>53</v>
      </c>
      <c r="AA2" s="13" t="s">
        <v>43</v>
      </c>
      <c r="AB2" s="21">
        <v>549455</v>
      </c>
      <c r="AC2" s="18">
        <v>44866</v>
      </c>
      <c r="AD2" s="62">
        <v>46092</v>
      </c>
      <c r="AE2" s="26" t="s">
        <v>136</v>
      </c>
      <c r="AF2" s="26"/>
      <c r="AG2" s="26"/>
      <c r="AH2" s="26"/>
      <c r="AI2" s="26"/>
      <c r="AJ2" s="13" t="s">
        <v>48</v>
      </c>
      <c r="AK2" s="13" t="s">
        <v>137</v>
      </c>
      <c r="AL2" s="13" t="s">
        <v>138</v>
      </c>
      <c r="AM2" s="13" t="s">
        <v>463</v>
      </c>
      <c r="AN2" s="13" t="s">
        <v>430</v>
      </c>
      <c r="AO2" s="114">
        <v>549455</v>
      </c>
      <c r="AP2" s="26" t="s">
        <v>568</v>
      </c>
      <c r="AQ2" s="63" t="s">
        <v>139</v>
      </c>
      <c r="AR2" s="26" t="s">
        <v>140</v>
      </c>
      <c r="AS2" s="13"/>
      <c r="AT2" s="13">
        <v>967735331239</v>
      </c>
      <c r="AU2" s="13" t="e">
        <v>#N/A</v>
      </c>
      <c r="AV2" s="13"/>
      <c r="AW2" s="13" t="e">
        <v>#N/A</v>
      </c>
      <c r="AX2" s="13" t="e">
        <v>#N/A</v>
      </c>
      <c r="AY2" s="60" t="s">
        <v>410</v>
      </c>
      <c r="BA2" s="51" t="s">
        <v>531</v>
      </c>
    </row>
    <row r="3" spans="1:56" ht="36" x14ac:dyDescent="0.25">
      <c r="A3" s="51" t="str">
        <f t="shared" ref="A3:A43" si="0">D3&amp;I3</f>
        <v>13074951772943</v>
      </c>
      <c r="B3" s="60">
        <v>2</v>
      </c>
      <c r="C3" s="13" t="s">
        <v>38</v>
      </c>
      <c r="D3" s="14">
        <v>130749</v>
      </c>
      <c r="E3" s="81" t="s">
        <v>299</v>
      </c>
      <c r="F3" s="14">
        <v>2015</v>
      </c>
      <c r="G3" s="14" t="s">
        <v>58</v>
      </c>
      <c r="H3" s="14" t="s">
        <v>40</v>
      </c>
      <c r="I3" s="14">
        <v>51772943</v>
      </c>
      <c r="J3" s="14" t="s">
        <v>141</v>
      </c>
      <c r="K3" s="15">
        <v>781242</v>
      </c>
      <c r="L3" s="17">
        <v>2434</v>
      </c>
      <c r="M3" s="18">
        <v>43230</v>
      </c>
      <c r="N3" s="18">
        <v>43290</v>
      </c>
      <c r="O3" s="13" t="s">
        <v>142</v>
      </c>
      <c r="P3" s="13" t="s">
        <v>53</v>
      </c>
      <c r="Q3" s="13" t="s">
        <v>53</v>
      </c>
      <c r="R3" s="13" t="s">
        <v>53</v>
      </c>
      <c r="S3" s="13" t="s">
        <v>53</v>
      </c>
      <c r="T3" s="13" t="s">
        <v>53</v>
      </c>
      <c r="U3" s="19">
        <v>45077</v>
      </c>
      <c r="V3" s="13" t="s">
        <v>53</v>
      </c>
      <c r="W3" s="13" t="s">
        <v>53</v>
      </c>
      <c r="X3" s="13" t="s">
        <v>53</v>
      </c>
      <c r="Y3" s="13" t="s">
        <v>53</v>
      </c>
      <c r="Z3" s="13" t="s">
        <v>53</v>
      </c>
      <c r="AA3" s="13" t="s">
        <v>53</v>
      </c>
      <c r="AB3" s="21">
        <v>781242</v>
      </c>
      <c r="AC3" s="18">
        <v>46903</v>
      </c>
      <c r="AD3" s="19">
        <v>46093</v>
      </c>
      <c r="AE3" s="26" t="s">
        <v>143</v>
      </c>
      <c r="AF3" s="26"/>
      <c r="AG3" s="26"/>
      <c r="AH3" s="13"/>
      <c r="AI3" s="13"/>
      <c r="AJ3" s="20" t="s">
        <v>144</v>
      </c>
      <c r="AK3" s="13" t="s">
        <v>145</v>
      </c>
      <c r="AL3" s="26" t="s">
        <v>146</v>
      </c>
      <c r="AM3" s="13" t="s">
        <v>464</v>
      </c>
      <c r="AN3" s="13" t="s">
        <v>428</v>
      </c>
      <c r="AO3" s="121">
        <v>781242</v>
      </c>
      <c r="AP3" s="120" t="s">
        <v>572</v>
      </c>
      <c r="AQ3" s="26" t="s">
        <v>147</v>
      </c>
      <c r="AR3" s="93" t="s">
        <v>148</v>
      </c>
      <c r="AS3" s="26" t="s">
        <v>149</v>
      </c>
      <c r="AT3" s="13">
        <v>13074951772943</v>
      </c>
      <c r="AU3" s="13" t="e">
        <v>#N/A</v>
      </c>
      <c r="AV3" s="13"/>
      <c r="AW3" s="13" t="e">
        <v>#N/A</v>
      </c>
      <c r="AX3" s="13" t="e">
        <v>#N/A</v>
      </c>
      <c r="AY3" s="60" t="s">
        <v>407</v>
      </c>
      <c r="BA3" s="51" t="s">
        <v>531</v>
      </c>
    </row>
    <row r="4" spans="1:56" x14ac:dyDescent="0.25">
      <c r="A4" s="51" t="str">
        <f t="shared" si="0"/>
        <v>819279836594</v>
      </c>
      <c r="B4" s="60">
        <v>3</v>
      </c>
      <c r="C4" s="13" t="s">
        <v>38</v>
      </c>
      <c r="D4" s="13">
        <v>8192</v>
      </c>
      <c r="E4" s="82" t="s">
        <v>300</v>
      </c>
      <c r="F4" s="13">
        <v>2014</v>
      </c>
      <c r="G4" s="13" t="s">
        <v>58</v>
      </c>
      <c r="H4" s="13" t="s">
        <v>40</v>
      </c>
      <c r="I4" s="13">
        <v>79836594</v>
      </c>
      <c r="J4" s="13" t="s">
        <v>150</v>
      </c>
      <c r="K4" s="21">
        <v>644350</v>
      </c>
      <c r="L4" s="22">
        <v>2156</v>
      </c>
      <c r="M4" s="18">
        <v>42144</v>
      </c>
      <c r="N4" s="39">
        <v>42769</v>
      </c>
      <c r="O4" s="13" t="s">
        <v>142</v>
      </c>
      <c r="P4" s="13" t="s">
        <v>53</v>
      </c>
      <c r="Q4" s="13" t="s">
        <v>53</v>
      </c>
      <c r="R4" s="13" t="s">
        <v>53</v>
      </c>
      <c r="S4" s="64">
        <v>31203</v>
      </c>
      <c r="T4" s="65">
        <v>44267</v>
      </c>
      <c r="U4" s="19">
        <v>44417</v>
      </c>
      <c r="V4" s="13" t="s">
        <v>53</v>
      </c>
      <c r="W4" s="13" t="s">
        <v>53</v>
      </c>
      <c r="X4" s="13" t="s">
        <v>151</v>
      </c>
      <c r="Y4" s="29" t="s">
        <v>53</v>
      </c>
      <c r="Z4" s="14" t="s">
        <v>152</v>
      </c>
      <c r="AA4" s="13" t="s">
        <v>153</v>
      </c>
      <c r="AB4" s="21">
        <v>644350</v>
      </c>
      <c r="AC4" s="18">
        <v>46242</v>
      </c>
      <c r="AD4" s="19">
        <v>46093</v>
      </c>
      <c r="AE4" s="26" t="s">
        <v>143</v>
      </c>
      <c r="AF4" s="26"/>
      <c r="AG4" s="26"/>
      <c r="AH4" s="13"/>
      <c r="AI4" s="13"/>
      <c r="AJ4" s="13" t="s">
        <v>48</v>
      </c>
      <c r="AK4" s="13" t="s">
        <v>145</v>
      </c>
      <c r="AL4" s="13" t="s">
        <v>154</v>
      </c>
      <c r="AM4" s="13" t="s">
        <v>465</v>
      </c>
      <c r="AN4" s="13" t="s">
        <v>430</v>
      </c>
      <c r="AO4" s="114">
        <v>644350</v>
      </c>
      <c r="AP4" s="26" t="s">
        <v>568</v>
      </c>
      <c r="AQ4" s="26" t="s">
        <v>147</v>
      </c>
      <c r="AR4" s="93" t="s">
        <v>148</v>
      </c>
      <c r="AS4" s="26" t="s">
        <v>155</v>
      </c>
      <c r="AT4" s="13">
        <v>819279836594</v>
      </c>
      <c r="AU4" s="13" t="e">
        <v>#N/A</v>
      </c>
      <c r="AV4" s="13"/>
      <c r="AW4" s="13" t="e">
        <v>#N/A</v>
      </c>
      <c r="AX4" s="13" t="e">
        <v>#N/A</v>
      </c>
      <c r="AY4" s="60" t="s">
        <v>407</v>
      </c>
      <c r="BA4" s="51" t="s">
        <v>531</v>
      </c>
    </row>
    <row r="5" spans="1:56" ht="36" x14ac:dyDescent="0.25">
      <c r="A5" s="51" t="str">
        <f t="shared" si="0"/>
        <v>183821830135937</v>
      </c>
      <c r="B5" s="60">
        <v>4</v>
      </c>
      <c r="C5" s="13" t="s">
        <v>38</v>
      </c>
      <c r="D5" s="13">
        <v>183821</v>
      </c>
      <c r="E5" s="82" t="s">
        <v>301</v>
      </c>
      <c r="F5" s="13">
        <v>2006</v>
      </c>
      <c r="G5" s="13" t="s">
        <v>39</v>
      </c>
      <c r="H5" s="13" t="s">
        <v>50</v>
      </c>
      <c r="I5" s="23">
        <v>830135937</v>
      </c>
      <c r="J5" s="23" t="s">
        <v>156</v>
      </c>
      <c r="K5" s="21">
        <v>923000</v>
      </c>
      <c r="L5" s="22">
        <v>551</v>
      </c>
      <c r="M5" s="18">
        <v>39636</v>
      </c>
      <c r="N5" s="18">
        <v>39756</v>
      </c>
      <c r="O5" s="13" t="s">
        <v>42</v>
      </c>
      <c r="P5" s="13" t="s">
        <v>53</v>
      </c>
      <c r="Q5" s="13" t="s">
        <v>53</v>
      </c>
      <c r="R5" s="13" t="s">
        <v>53</v>
      </c>
      <c r="S5" s="64">
        <v>145</v>
      </c>
      <c r="T5" s="65">
        <v>41323</v>
      </c>
      <c r="U5" s="19">
        <v>41444</v>
      </c>
      <c r="V5" s="13" t="s">
        <v>53</v>
      </c>
      <c r="W5" s="13" t="s">
        <v>53</v>
      </c>
      <c r="X5" s="13" t="s">
        <v>151</v>
      </c>
      <c r="Y5" s="29" t="s">
        <v>53</v>
      </c>
      <c r="Z5" s="14" t="s">
        <v>152</v>
      </c>
      <c r="AA5" s="13" t="s">
        <v>43</v>
      </c>
      <c r="AB5" s="21">
        <v>923000</v>
      </c>
      <c r="AC5" s="18">
        <v>43269</v>
      </c>
      <c r="AD5" s="19">
        <v>46093</v>
      </c>
      <c r="AE5" s="26" t="s">
        <v>157</v>
      </c>
      <c r="AF5" s="26"/>
      <c r="AG5" s="26"/>
      <c r="AH5" s="13"/>
      <c r="AI5" s="13"/>
      <c r="AJ5" s="13" t="s">
        <v>48</v>
      </c>
      <c r="AK5" s="13" t="s">
        <v>145</v>
      </c>
      <c r="AL5" s="13" t="s">
        <v>158</v>
      </c>
      <c r="AM5" s="13" t="s">
        <v>466</v>
      </c>
      <c r="AN5" s="13" t="s">
        <v>428</v>
      </c>
      <c r="AO5" s="121">
        <v>923000</v>
      </c>
      <c r="AP5" s="120" t="s">
        <v>572</v>
      </c>
      <c r="AQ5" s="26" t="s">
        <v>147</v>
      </c>
      <c r="AR5" s="26" t="s">
        <v>148</v>
      </c>
      <c r="AS5" s="26" t="s">
        <v>159</v>
      </c>
      <c r="AT5" s="13">
        <v>183821830135937</v>
      </c>
      <c r="AU5" s="13" t="e">
        <v>#N/A</v>
      </c>
      <c r="AV5" s="13"/>
      <c r="AW5" s="13" t="e">
        <v>#N/A</v>
      </c>
      <c r="AX5" s="13" t="e">
        <v>#N/A</v>
      </c>
      <c r="AY5" s="60" t="s">
        <v>407</v>
      </c>
      <c r="BA5" s="51" t="s">
        <v>531</v>
      </c>
    </row>
    <row r="6" spans="1:56" ht="36" x14ac:dyDescent="0.25">
      <c r="A6" s="51" t="str">
        <f t="shared" si="0"/>
        <v>183911830135937</v>
      </c>
      <c r="B6" s="60">
        <v>5</v>
      </c>
      <c r="C6" s="13" t="s">
        <v>38</v>
      </c>
      <c r="D6" s="13">
        <v>183911</v>
      </c>
      <c r="E6" s="82" t="s">
        <v>302</v>
      </c>
      <c r="F6" s="13">
        <v>2005</v>
      </c>
      <c r="G6" s="13" t="s">
        <v>39</v>
      </c>
      <c r="H6" s="13" t="s">
        <v>50</v>
      </c>
      <c r="I6" s="23">
        <v>830135937</v>
      </c>
      <c r="J6" s="23" t="s">
        <v>156</v>
      </c>
      <c r="K6" s="21">
        <v>2602200</v>
      </c>
      <c r="L6" s="22">
        <v>945</v>
      </c>
      <c r="M6" s="18">
        <v>39356</v>
      </c>
      <c r="N6" s="18">
        <v>39706</v>
      </c>
      <c r="O6" s="13" t="s">
        <v>42</v>
      </c>
      <c r="P6" s="13" t="s">
        <v>53</v>
      </c>
      <c r="Q6" s="13" t="s">
        <v>53</v>
      </c>
      <c r="R6" s="13" t="s">
        <v>53</v>
      </c>
      <c r="S6" s="64">
        <v>175</v>
      </c>
      <c r="T6" s="65">
        <v>41332</v>
      </c>
      <c r="U6" s="19">
        <v>41444</v>
      </c>
      <c r="V6" s="64">
        <v>4032</v>
      </c>
      <c r="W6" s="13" t="s">
        <v>53</v>
      </c>
      <c r="X6" s="13" t="s">
        <v>151</v>
      </c>
      <c r="Y6" s="29" t="s">
        <v>53</v>
      </c>
      <c r="Z6" s="14" t="s">
        <v>152</v>
      </c>
      <c r="AA6" s="13" t="s">
        <v>43</v>
      </c>
      <c r="AB6" s="21">
        <v>2602200</v>
      </c>
      <c r="AC6" s="18">
        <v>43269</v>
      </c>
      <c r="AD6" s="19">
        <v>46093</v>
      </c>
      <c r="AE6" s="26" t="s">
        <v>157</v>
      </c>
      <c r="AF6" s="26"/>
      <c r="AG6" s="26"/>
      <c r="AH6" s="13"/>
      <c r="AI6" s="13"/>
      <c r="AJ6" s="13" t="s">
        <v>48</v>
      </c>
      <c r="AK6" s="13" t="s">
        <v>145</v>
      </c>
      <c r="AL6" s="13" t="s">
        <v>158</v>
      </c>
      <c r="AM6" s="13" t="s">
        <v>467</v>
      </c>
      <c r="AN6" s="13" t="s">
        <v>428</v>
      </c>
      <c r="AO6" s="121">
        <v>2602200</v>
      </c>
      <c r="AP6" s="122" t="s">
        <v>572</v>
      </c>
      <c r="AQ6" s="26" t="s">
        <v>147</v>
      </c>
      <c r="AR6" s="26" t="s">
        <v>140</v>
      </c>
      <c r="AS6" s="26" t="s">
        <v>160</v>
      </c>
      <c r="AT6" s="13">
        <v>183911830135937</v>
      </c>
      <c r="AU6" s="13" t="e">
        <v>#N/A</v>
      </c>
      <c r="AV6" s="13"/>
      <c r="AW6" s="13" t="e">
        <v>#N/A</v>
      </c>
      <c r="AX6" s="13" t="e">
        <v>#N/A</v>
      </c>
      <c r="AY6" s="60" t="s">
        <v>407</v>
      </c>
      <c r="BA6" s="51" t="s">
        <v>531</v>
      </c>
    </row>
    <row r="7" spans="1:56" x14ac:dyDescent="0.25">
      <c r="A7" s="51" t="str">
        <f t="shared" si="0"/>
        <v>109954130864</v>
      </c>
      <c r="B7" s="60">
        <v>6</v>
      </c>
      <c r="C7" s="13" t="s">
        <v>38</v>
      </c>
      <c r="D7" s="14">
        <v>10995</v>
      </c>
      <c r="E7" s="81" t="s">
        <v>303</v>
      </c>
      <c r="F7" s="14">
        <v>2014</v>
      </c>
      <c r="G7" s="14" t="s">
        <v>58</v>
      </c>
      <c r="H7" s="14" t="s">
        <v>40</v>
      </c>
      <c r="I7" s="14">
        <v>4130864</v>
      </c>
      <c r="J7" s="14" t="s">
        <v>161</v>
      </c>
      <c r="K7" s="15">
        <v>803800</v>
      </c>
      <c r="L7" s="17">
        <v>5090</v>
      </c>
      <c r="M7" s="18">
        <v>42373</v>
      </c>
      <c r="N7" s="18">
        <v>42625</v>
      </c>
      <c r="O7" s="13" t="s">
        <v>42</v>
      </c>
      <c r="P7" s="13" t="s">
        <v>53</v>
      </c>
      <c r="Q7" s="13" t="s">
        <v>53</v>
      </c>
      <c r="R7" s="13" t="s">
        <v>53</v>
      </c>
      <c r="S7" s="64">
        <v>30105</v>
      </c>
      <c r="T7" s="65">
        <v>44138</v>
      </c>
      <c r="U7" s="19">
        <v>44304</v>
      </c>
      <c r="V7" s="13" t="s">
        <v>53</v>
      </c>
      <c r="W7" s="13" t="s">
        <v>53</v>
      </c>
      <c r="X7" s="13" t="s">
        <v>151</v>
      </c>
      <c r="Y7" s="29" t="s">
        <v>53</v>
      </c>
      <c r="Z7" s="14" t="s">
        <v>152</v>
      </c>
      <c r="AA7" s="13" t="s">
        <v>153</v>
      </c>
      <c r="AB7" s="21">
        <v>803800</v>
      </c>
      <c r="AC7" s="18">
        <v>46165</v>
      </c>
      <c r="AD7" s="19">
        <v>46093</v>
      </c>
      <c r="AE7" s="26" t="s">
        <v>143</v>
      </c>
      <c r="AF7" s="26"/>
      <c r="AG7" s="26"/>
      <c r="AH7" s="13"/>
      <c r="AI7" s="13"/>
      <c r="AJ7" s="13" t="s">
        <v>48</v>
      </c>
      <c r="AK7" s="13" t="s">
        <v>145</v>
      </c>
      <c r="AL7" s="13" t="s">
        <v>162</v>
      </c>
      <c r="AM7" s="13" t="s">
        <v>468</v>
      </c>
      <c r="AN7" s="13" t="s">
        <v>434</v>
      </c>
      <c r="AO7" s="114">
        <v>803800</v>
      </c>
      <c r="AP7" s="24" t="s">
        <v>524</v>
      </c>
      <c r="AQ7" s="26" t="s">
        <v>147</v>
      </c>
      <c r="AR7" s="26" t="s">
        <v>148</v>
      </c>
      <c r="AS7" s="26" t="s">
        <v>163</v>
      </c>
      <c r="AT7" s="13">
        <v>109954130864</v>
      </c>
      <c r="AU7" s="13" t="e">
        <v>#N/A</v>
      </c>
      <c r="AV7" s="13"/>
      <c r="AW7" s="13" t="e">
        <v>#N/A</v>
      </c>
      <c r="AX7" s="13" t="e">
        <v>#N/A</v>
      </c>
      <c r="AY7" s="60" t="s">
        <v>407</v>
      </c>
      <c r="BA7" s="51" t="s">
        <v>531</v>
      </c>
    </row>
    <row r="8" spans="1:56" ht="24" x14ac:dyDescent="0.25">
      <c r="A8" s="51" t="str">
        <f t="shared" si="0"/>
        <v>18010579866742</v>
      </c>
      <c r="B8" s="60">
        <v>7</v>
      </c>
      <c r="C8" s="13" t="s">
        <v>38</v>
      </c>
      <c r="D8" s="14">
        <v>180105</v>
      </c>
      <c r="E8" s="81" t="s">
        <v>304</v>
      </c>
      <c r="F8" s="14">
        <v>2016</v>
      </c>
      <c r="G8" s="14" t="s">
        <v>58</v>
      </c>
      <c r="H8" s="14" t="s">
        <v>40</v>
      </c>
      <c r="I8" s="14">
        <v>79866742</v>
      </c>
      <c r="J8" s="66" t="s">
        <v>164</v>
      </c>
      <c r="K8" s="15">
        <v>1242174</v>
      </c>
      <c r="L8" s="17">
        <v>2857</v>
      </c>
      <c r="M8" s="18">
        <v>43577</v>
      </c>
      <c r="N8" s="18">
        <v>43619</v>
      </c>
      <c r="O8" s="13" t="s">
        <v>42</v>
      </c>
      <c r="P8" s="13" t="s">
        <v>53</v>
      </c>
      <c r="Q8" s="13" t="s">
        <v>53</v>
      </c>
      <c r="R8" s="13" t="s">
        <v>53</v>
      </c>
      <c r="S8" s="64">
        <v>7706</v>
      </c>
      <c r="T8" s="65">
        <v>45142</v>
      </c>
      <c r="U8" s="13" t="s">
        <v>53</v>
      </c>
      <c r="V8" s="13" t="s">
        <v>53</v>
      </c>
      <c r="W8" s="13" t="s">
        <v>53</v>
      </c>
      <c r="X8" s="13" t="s">
        <v>151</v>
      </c>
      <c r="Y8" s="29" t="s">
        <v>53</v>
      </c>
      <c r="Z8" s="14" t="s">
        <v>152</v>
      </c>
      <c r="AA8" s="13" t="s">
        <v>43</v>
      </c>
      <c r="AB8" s="21">
        <v>1242174</v>
      </c>
      <c r="AC8" s="18">
        <v>45714</v>
      </c>
      <c r="AD8" s="19">
        <v>46093</v>
      </c>
      <c r="AE8" s="26" t="s">
        <v>157</v>
      </c>
      <c r="AF8" s="26"/>
      <c r="AG8" s="26"/>
      <c r="AH8" s="13"/>
      <c r="AI8" s="13"/>
      <c r="AJ8" s="13" t="s">
        <v>48</v>
      </c>
      <c r="AK8" s="13" t="s">
        <v>145</v>
      </c>
      <c r="AL8" s="13" t="s">
        <v>165</v>
      </c>
      <c r="AM8" s="13" t="s">
        <v>469</v>
      </c>
      <c r="AN8" s="13" t="s">
        <v>428</v>
      </c>
      <c r="AO8" s="121">
        <v>1242174</v>
      </c>
      <c r="AP8" s="122" t="s">
        <v>523</v>
      </c>
      <c r="AQ8" s="26" t="s">
        <v>147</v>
      </c>
      <c r="AR8" s="26" t="s">
        <v>148</v>
      </c>
      <c r="AS8" s="26" t="s">
        <v>166</v>
      </c>
      <c r="AT8" s="13">
        <v>18010579866742</v>
      </c>
      <c r="AU8" s="13" t="e">
        <v>#N/A</v>
      </c>
      <c r="AV8" s="13"/>
      <c r="AW8" s="13" t="e">
        <v>#N/A</v>
      </c>
      <c r="AX8" s="13" t="e">
        <v>#N/A</v>
      </c>
      <c r="AY8" s="60" t="s">
        <v>407</v>
      </c>
      <c r="BA8" s="51" t="s">
        <v>531</v>
      </c>
    </row>
    <row r="9" spans="1:56" ht="30" x14ac:dyDescent="0.25">
      <c r="A9" s="51" t="str">
        <f t="shared" si="0"/>
        <v>19383580243003</v>
      </c>
      <c r="B9" s="60">
        <v>8</v>
      </c>
      <c r="C9" s="13" t="s">
        <v>38</v>
      </c>
      <c r="D9" s="14">
        <v>193835</v>
      </c>
      <c r="E9" s="81" t="s">
        <v>305</v>
      </c>
      <c r="F9" s="14">
        <v>2011</v>
      </c>
      <c r="G9" s="14" t="s">
        <v>58</v>
      </c>
      <c r="H9" s="14" t="s">
        <v>40</v>
      </c>
      <c r="I9" s="14">
        <v>80243003</v>
      </c>
      <c r="J9" s="14" t="s">
        <v>167</v>
      </c>
      <c r="K9" s="15">
        <v>589500</v>
      </c>
      <c r="L9" s="17">
        <v>3131</v>
      </c>
      <c r="M9" s="18">
        <v>41442</v>
      </c>
      <c r="N9" s="18">
        <v>41492</v>
      </c>
      <c r="O9" s="13" t="s">
        <v>142</v>
      </c>
      <c r="P9" s="19">
        <v>43249</v>
      </c>
      <c r="Q9" s="14">
        <v>24913</v>
      </c>
      <c r="R9" s="19">
        <v>43826</v>
      </c>
      <c r="S9" s="13">
        <v>16885</v>
      </c>
      <c r="T9" s="19">
        <v>43199</v>
      </c>
      <c r="U9" s="19">
        <v>43826</v>
      </c>
      <c r="V9" s="13" t="s">
        <v>53</v>
      </c>
      <c r="W9" s="13" t="s">
        <v>53</v>
      </c>
      <c r="X9" s="13" t="s">
        <v>151</v>
      </c>
      <c r="Y9" s="14" t="s">
        <v>152</v>
      </c>
      <c r="Z9" s="14" t="s">
        <v>152</v>
      </c>
      <c r="AA9" s="13" t="s">
        <v>153</v>
      </c>
      <c r="AB9" s="21">
        <v>392737</v>
      </c>
      <c r="AC9" s="18">
        <v>45921</v>
      </c>
      <c r="AD9" s="19">
        <v>46093</v>
      </c>
      <c r="AE9" s="26" t="s">
        <v>157</v>
      </c>
      <c r="AF9" s="26"/>
      <c r="AG9" s="26"/>
      <c r="AH9" s="13"/>
      <c r="AI9" s="13"/>
      <c r="AJ9" s="13" t="s">
        <v>48</v>
      </c>
      <c r="AK9" s="13" t="s">
        <v>145</v>
      </c>
      <c r="AL9" s="13" t="s">
        <v>165</v>
      </c>
      <c r="AM9" s="13" t="s">
        <v>470</v>
      </c>
      <c r="AN9" s="13" t="s">
        <v>430</v>
      </c>
      <c r="AO9" s="114">
        <v>392737</v>
      </c>
      <c r="AP9" s="26" t="s">
        <v>569</v>
      </c>
      <c r="AQ9" s="63" t="s">
        <v>168</v>
      </c>
      <c r="AR9" s="26" t="s">
        <v>169</v>
      </c>
      <c r="AS9" s="26" t="s">
        <v>170</v>
      </c>
      <c r="AT9" s="13">
        <v>19383580243003</v>
      </c>
      <c r="AU9" s="13" t="e">
        <v>#N/A</v>
      </c>
      <c r="AV9" s="13"/>
      <c r="AW9" s="13" t="e">
        <v>#N/A</v>
      </c>
      <c r="AX9" s="13" t="e">
        <v>#N/A</v>
      </c>
      <c r="AY9" s="60" t="s">
        <v>410</v>
      </c>
      <c r="BA9" s="51" t="s">
        <v>531</v>
      </c>
    </row>
    <row r="10" spans="1:56" x14ac:dyDescent="0.25">
      <c r="A10" s="51" t="str">
        <f t="shared" si="0"/>
        <v>19548919399391</v>
      </c>
      <c r="B10" s="60">
        <v>9</v>
      </c>
      <c r="C10" s="13" t="s">
        <v>38</v>
      </c>
      <c r="D10" s="14">
        <v>195489</v>
      </c>
      <c r="E10" s="81" t="s">
        <v>306</v>
      </c>
      <c r="F10" s="14">
        <v>2011</v>
      </c>
      <c r="G10" s="14" t="s">
        <v>58</v>
      </c>
      <c r="H10" s="14" t="s">
        <v>40</v>
      </c>
      <c r="I10" s="14">
        <v>19399391</v>
      </c>
      <c r="J10" s="14" t="s">
        <v>171</v>
      </c>
      <c r="K10" s="15">
        <v>589500</v>
      </c>
      <c r="L10" s="17">
        <v>8713</v>
      </c>
      <c r="M10" s="18">
        <v>41618</v>
      </c>
      <c r="N10" s="18">
        <v>41806</v>
      </c>
      <c r="O10" s="13" t="s">
        <v>42</v>
      </c>
      <c r="P10" s="13" t="s">
        <v>53</v>
      </c>
      <c r="Q10" s="13" t="s">
        <v>53</v>
      </c>
      <c r="R10" s="13" t="s">
        <v>53</v>
      </c>
      <c r="S10" s="64">
        <v>22934</v>
      </c>
      <c r="T10" s="65">
        <v>43605</v>
      </c>
      <c r="U10" s="13" t="s">
        <v>172</v>
      </c>
      <c r="V10" s="13" t="s">
        <v>53</v>
      </c>
      <c r="W10" s="13" t="s">
        <v>53</v>
      </c>
      <c r="X10" s="13" t="s">
        <v>151</v>
      </c>
      <c r="Y10" s="29" t="s">
        <v>53</v>
      </c>
      <c r="Z10" s="14" t="s">
        <v>152</v>
      </c>
      <c r="AA10" s="13" t="s">
        <v>53</v>
      </c>
      <c r="AB10" s="21">
        <v>589500</v>
      </c>
      <c r="AC10" s="18">
        <v>43631</v>
      </c>
      <c r="AD10" s="19">
        <v>46099</v>
      </c>
      <c r="AE10" s="26" t="s">
        <v>157</v>
      </c>
      <c r="AF10" s="26"/>
      <c r="AG10" s="26"/>
      <c r="AH10" s="13"/>
      <c r="AI10" s="13"/>
      <c r="AJ10" s="13" t="s">
        <v>48</v>
      </c>
      <c r="AK10" s="13" t="s">
        <v>145</v>
      </c>
      <c r="AL10" s="13" t="s">
        <v>173</v>
      </c>
      <c r="AM10" s="13" t="s">
        <v>471</v>
      </c>
      <c r="AN10" s="13" t="s">
        <v>434</v>
      </c>
      <c r="AO10" s="114">
        <v>589500</v>
      </c>
      <c r="AP10" s="24" t="s">
        <v>524</v>
      </c>
      <c r="AQ10" s="26" t="s">
        <v>147</v>
      </c>
      <c r="AR10" s="26" t="s">
        <v>148</v>
      </c>
      <c r="AS10" s="26" t="e">
        <v>#N/A</v>
      </c>
      <c r="AT10" s="13">
        <v>19548919399391</v>
      </c>
      <c r="AU10" s="13" t="e">
        <v>#N/A</v>
      </c>
      <c r="AV10" s="13"/>
      <c r="AW10" s="13" t="e">
        <v>#N/A</v>
      </c>
      <c r="AX10" s="13" t="e">
        <v>#N/A</v>
      </c>
      <c r="AY10" s="60" t="s">
        <v>407</v>
      </c>
      <c r="BA10" s="51" t="s">
        <v>531</v>
      </c>
    </row>
    <row r="11" spans="1:56" ht="30" x14ac:dyDescent="0.25">
      <c r="A11" s="51" t="str">
        <f t="shared" si="0"/>
        <v>96601018447668</v>
      </c>
      <c r="B11" s="60">
        <v>10</v>
      </c>
      <c r="C11" s="13" t="s">
        <v>38</v>
      </c>
      <c r="D11" s="13">
        <v>9660</v>
      </c>
      <c r="E11" s="81" t="s">
        <v>307</v>
      </c>
      <c r="F11" s="14">
        <v>2014</v>
      </c>
      <c r="G11" s="13" t="s">
        <v>58</v>
      </c>
      <c r="H11" s="26" t="s">
        <v>40</v>
      </c>
      <c r="I11" s="26">
        <v>1018447668</v>
      </c>
      <c r="J11" s="26" t="s">
        <v>174</v>
      </c>
      <c r="K11" s="15">
        <v>734900</v>
      </c>
      <c r="L11" s="22">
        <v>834</v>
      </c>
      <c r="M11" s="18">
        <v>42415</v>
      </c>
      <c r="N11" s="18">
        <v>42640</v>
      </c>
      <c r="O11" s="13" t="s">
        <v>142</v>
      </c>
      <c r="P11" s="19">
        <v>43769</v>
      </c>
      <c r="Q11" s="64">
        <v>32538</v>
      </c>
      <c r="R11" s="68">
        <v>44454</v>
      </c>
      <c r="S11" s="64">
        <v>24787</v>
      </c>
      <c r="T11" s="69">
        <v>43753</v>
      </c>
      <c r="U11" s="19">
        <v>44453</v>
      </c>
      <c r="V11" s="13">
        <v>1641</v>
      </c>
      <c r="W11" s="13" t="s">
        <v>53</v>
      </c>
      <c r="X11" s="19">
        <v>45499</v>
      </c>
      <c r="Y11" s="13" t="s">
        <v>175</v>
      </c>
      <c r="Z11" s="13" t="s">
        <v>43</v>
      </c>
      <c r="AA11" s="13" t="s">
        <v>43</v>
      </c>
      <c r="AB11" s="21">
        <v>0</v>
      </c>
      <c r="AC11" s="18">
        <v>46278</v>
      </c>
      <c r="AD11" s="19">
        <v>46093</v>
      </c>
      <c r="AE11" s="26" t="s">
        <v>143</v>
      </c>
      <c r="AF11" s="26"/>
      <c r="AG11" s="26"/>
      <c r="AH11" s="13"/>
      <c r="AI11" s="13"/>
      <c r="AJ11" s="13" t="s">
        <v>48</v>
      </c>
      <c r="AK11" s="13" t="s">
        <v>145</v>
      </c>
      <c r="AL11" s="13" t="s">
        <v>176</v>
      </c>
      <c r="AM11" s="13" t="s">
        <v>472</v>
      </c>
      <c r="AN11" s="13" t="s">
        <v>430</v>
      </c>
      <c r="AO11" s="114">
        <v>0</v>
      </c>
      <c r="AP11" s="26" t="s">
        <v>531</v>
      </c>
      <c r="AQ11" s="63" t="s">
        <v>177</v>
      </c>
      <c r="AR11" s="26" t="s">
        <v>178</v>
      </c>
      <c r="AS11" s="26" t="s">
        <v>179</v>
      </c>
      <c r="AT11" s="13">
        <v>96601018447668</v>
      </c>
      <c r="AU11" s="13" t="e">
        <v>#N/A</v>
      </c>
      <c r="AV11" s="13"/>
      <c r="AW11" s="19">
        <v>45499</v>
      </c>
      <c r="AX11" s="13" t="s">
        <v>180</v>
      </c>
      <c r="AY11" s="60" t="s">
        <v>410</v>
      </c>
      <c r="BA11" s="51" t="s">
        <v>531</v>
      </c>
    </row>
    <row r="12" spans="1:56" ht="75" x14ac:dyDescent="0.25">
      <c r="A12" s="51" t="str">
        <f t="shared" si="0"/>
        <v>19795533338842</v>
      </c>
      <c r="B12" s="60">
        <v>11</v>
      </c>
      <c r="C12" s="13" t="s">
        <v>38</v>
      </c>
      <c r="D12" s="13">
        <v>197955</v>
      </c>
      <c r="E12" s="81" t="s">
        <v>308</v>
      </c>
      <c r="F12" s="14">
        <v>2012</v>
      </c>
      <c r="G12" s="13" t="s">
        <v>58</v>
      </c>
      <c r="H12" s="26" t="s">
        <v>40</v>
      </c>
      <c r="I12" s="26">
        <v>33338842</v>
      </c>
      <c r="J12" s="26" t="s">
        <v>181</v>
      </c>
      <c r="K12" s="15">
        <v>1572000</v>
      </c>
      <c r="L12" s="22">
        <v>10219</v>
      </c>
      <c r="M12" s="18">
        <v>41618</v>
      </c>
      <c r="N12" s="18">
        <v>42059</v>
      </c>
      <c r="O12" s="13" t="s">
        <v>42</v>
      </c>
      <c r="P12" s="19">
        <v>43711</v>
      </c>
      <c r="Q12" s="64">
        <v>32365</v>
      </c>
      <c r="R12" s="65">
        <v>44427</v>
      </c>
      <c r="S12" s="64">
        <v>32365</v>
      </c>
      <c r="T12" s="65">
        <v>44427</v>
      </c>
      <c r="U12" s="19">
        <v>44454</v>
      </c>
      <c r="V12" s="64">
        <v>1578</v>
      </c>
      <c r="W12" s="65">
        <v>45476</v>
      </c>
      <c r="X12" s="19">
        <v>45499</v>
      </c>
      <c r="Y12" s="13" t="s">
        <v>182</v>
      </c>
      <c r="Z12" s="13" t="s">
        <v>153</v>
      </c>
      <c r="AA12" s="13" t="s">
        <v>153</v>
      </c>
      <c r="AB12" s="21">
        <v>201623</v>
      </c>
      <c r="AC12" s="18">
        <v>46279</v>
      </c>
      <c r="AD12" s="19">
        <v>46093</v>
      </c>
      <c r="AE12" s="26" t="s">
        <v>183</v>
      </c>
      <c r="AF12" s="26"/>
      <c r="AG12" s="26"/>
      <c r="AH12" s="13"/>
      <c r="AI12" s="13"/>
      <c r="AJ12" s="13" t="s">
        <v>48</v>
      </c>
      <c r="AK12" s="13" t="s">
        <v>145</v>
      </c>
      <c r="AL12" s="13" t="s">
        <v>184</v>
      </c>
      <c r="AM12" s="13" t="s">
        <v>473</v>
      </c>
      <c r="AN12" s="13" t="s">
        <v>434</v>
      </c>
      <c r="AO12" s="114">
        <v>201623</v>
      </c>
      <c r="AP12" s="26" t="s">
        <v>524</v>
      </c>
      <c r="AQ12" s="63" t="s">
        <v>185</v>
      </c>
      <c r="AR12" s="26" t="s">
        <v>186</v>
      </c>
      <c r="AS12" s="26" t="s">
        <v>187</v>
      </c>
      <c r="AT12" s="13">
        <v>19795533338842</v>
      </c>
      <c r="AU12" s="13" t="e">
        <v>#N/A</v>
      </c>
      <c r="AV12" s="13"/>
      <c r="AW12" s="19">
        <v>45499</v>
      </c>
      <c r="AX12" s="13" t="s">
        <v>180</v>
      </c>
      <c r="AY12" s="60" t="s">
        <v>409</v>
      </c>
      <c r="AZ12" s="101" t="s">
        <v>418</v>
      </c>
      <c r="BA12" s="51" t="s">
        <v>531</v>
      </c>
    </row>
    <row r="13" spans="1:56" x14ac:dyDescent="0.25">
      <c r="A13" s="51" t="str">
        <f t="shared" si="0"/>
        <v>106719188461</v>
      </c>
      <c r="B13" s="60">
        <v>12</v>
      </c>
      <c r="C13" s="13" t="s">
        <v>38</v>
      </c>
      <c r="D13" s="26">
        <v>1067</v>
      </c>
      <c r="E13" s="80" t="s">
        <v>309</v>
      </c>
      <c r="F13" s="26">
        <v>2013</v>
      </c>
      <c r="G13" s="26" t="s">
        <v>58</v>
      </c>
      <c r="H13" s="26" t="s">
        <v>40</v>
      </c>
      <c r="I13" s="26">
        <v>19188461</v>
      </c>
      <c r="J13" s="26" t="s">
        <v>188</v>
      </c>
      <c r="K13" s="61">
        <v>616000</v>
      </c>
      <c r="L13" s="37">
        <v>3796</v>
      </c>
      <c r="M13" s="39">
        <v>41830</v>
      </c>
      <c r="N13" s="39">
        <v>42010</v>
      </c>
      <c r="O13" s="13" t="s">
        <v>42</v>
      </c>
      <c r="P13" s="13" t="s">
        <v>53</v>
      </c>
      <c r="Q13" s="13" t="s">
        <v>53</v>
      </c>
      <c r="R13" s="13" t="s">
        <v>53</v>
      </c>
      <c r="S13" s="13">
        <v>25713</v>
      </c>
      <c r="T13" s="19">
        <v>43791</v>
      </c>
      <c r="U13" s="19">
        <v>43826</v>
      </c>
      <c r="V13" s="13">
        <v>36261</v>
      </c>
      <c r="W13" s="13" t="s">
        <v>53</v>
      </c>
      <c r="X13" s="19">
        <v>45000</v>
      </c>
      <c r="Y13" s="13" t="s">
        <v>60</v>
      </c>
      <c r="Z13" s="13" t="s">
        <v>43</v>
      </c>
      <c r="AA13" s="13" t="s">
        <v>43</v>
      </c>
      <c r="AB13" s="21">
        <v>616000</v>
      </c>
      <c r="AC13" s="18">
        <v>45921</v>
      </c>
      <c r="AD13" s="19">
        <v>46093</v>
      </c>
      <c r="AE13" s="26" t="s">
        <v>157</v>
      </c>
      <c r="AF13" s="26"/>
      <c r="AG13" s="26"/>
      <c r="AH13" s="13"/>
      <c r="AI13" s="13"/>
      <c r="AJ13" s="13" t="s">
        <v>48</v>
      </c>
      <c r="AK13" s="13" t="s">
        <v>145</v>
      </c>
      <c r="AL13" s="13" t="s">
        <v>189</v>
      </c>
      <c r="AM13" s="13" t="s">
        <v>474</v>
      </c>
      <c r="AN13" s="13" t="s">
        <v>430</v>
      </c>
      <c r="AO13" s="114">
        <v>616000</v>
      </c>
      <c r="AP13" s="26" t="s">
        <v>531</v>
      </c>
      <c r="AQ13" s="26" t="s">
        <v>147</v>
      </c>
      <c r="AR13" s="93" t="s">
        <v>140</v>
      </c>
      <c r="AS13" s="13" t="s">
        <v>190</v>
      </c>
      <c r="AT13" s="13">
        <v>106719188461</v>
      </c>
      <c r="AU13" s="13" t="e">
        <v>#N/A</v>
      </c>
      <c r="AV13" s="13"/>
      <c r="AW13" s="13" t="e">
        <v>#N/A</v>
      </c>
      <c r="AX13" s="13" t="e">
        <v>#N/A</v>
      </c>
      <c r="AY13" s="60" t="s">
        <v>407</v>
      </c>
      <c r="BA13" s="51" t="s">
        <v>531</v>
      </c>
    </row>
    <row r="14" spans="1:56" x14ac:dyDescent="0.25">
      <c r="A14" s="51" t="str">
        <f t="shared" si="0"/>
        <v>146719259852</v>
      </c>
      <c r="B14" s="60">
        <v>13</v>
      </c>
      <c r="C14" s="13" t="s">
        <v>38</v>
      </c>
      <c r="D14" s="13">
        <v>1467</v>
      </c>
      <c r="E14" s="82" t="s">
        <v>310</v>
      </c>
      <c r="F14" s="13">
        <v>2013</v>
      </c>
      <c r="G14" s="13" t="s">
        <v>58</v>
      </c>
      <c r="H14" s="13" t="s">
        <v>40</v>
      </c>
      <c r="I14" s="13">
        <v>19259852</v>
      </c>
      <c r="J14" s="13" t="s">
        <v>191</v>
      </c>
      <c r="K14" s="21">
        <v>616000</v>
      </c>
      <c r="L14" s="22">
        <v>4899</v>
      </c>
      <c r="M14" s="18">
        <v>41862</v>
      </c>
      <c r="N14" s="39">
        <v>42081</v>
      </c>
      <c r="O14" s="13" t="s">
        <v>42</v>
      </c>
      <c r="P14" s="13" t="s">
        <v>53</v>
      </c>
      <c r="Q14" s="13" t="s">
        <v>53</v>
      </c>
      <c r="R14" s="13" t="s">
        <v>53</v>
      </c>
      <c r="S14" s="13">
        <v>27240</v>
      </c>
      <c r="T14" s="19">
        <v>43907</v>
      </c>
      <c r="U14" s="19">
        <v>44090</v>
      </c>
      <c r="V14" s="13" t="s">
        <v>53</v>
      </c>
      <c r="W14" s="13" t="s">
        <v>53</v>
      </c>
      <c r="X14" s="13" t="s">
        <v>192</v>
      </c>
      <c r="Y14" s="29" t="s">
        <v>53</v>
      </c>
      <c r="Z14" s="14" t="s">
        <v>152</v>
      </c>
      <c r="AA14" s="13" t="s">
        <v>192</v>
      </c>
      <c r="AB14" s="21">
        <v>616000</v>
      </c>
      <c r="AC14" s="18">
        <v>45995</v>
      </c>
      <c r="AD14" s="19">
        <v>46093</v>
      </c>
      <c r="AE14" s="26" t="s">
        <v>157</v>
      </c>
      <c r="AF14" s="26"/>
      <c r="AG14" s="26"/>
      <c r="AH14" s="13"/>
      <c r="AI14" s="13"/>
      <c r="AJ14" s="13" t="s">
        <v>48</v>
      </c>
      <c r="AK14" s="13" t="s">
        <v>145</v>
      </c>
      <c r="AL14" s="13" t="s">
        <v>165</v>
      </c>
      <c r="AM14" s="13" t="s">
        <v>475</v>
      </c>
      <c r="AN14" s="13" t="s">
        <v>430</v>
      </c>
      <c r="AO14" s="114">
        <v>616000</v>
      </c>
      <c r="AP14" s="26" t="s">
        <v>531</v>
      </c>
      <c r="AQ14" s="26" t="s">
        <v>147</v>
      </c>
      <c r="AR14" s="93" t="s">
        <v>148</v>
      </c>
      <c r="AS14" s="13" t="s">
        <v>193</v>
      </c>
      <c r="AT14" s="13">
        <v>146719259852</v>
      </c>
      <c r="AU14" s="13" t="e">
        <v>#N/A</v>
      </c>
      <c r="AV14" s="13"/>
      <c r="AW14" s="13" t="e">
        <v>#N/A</v>
      </c>
      <c r="AX14" s="13" t="e">
        <v>#N/A</v>
      </c>
      <c r="AY14" s="60" t="s">
        <v>407</v>
      </c>
      <c r="BA14" s="51" t="s">
        <v>531</v>
      </c>
    </row>
    <row r="15" spans="1:56" x14ac:dyDescent="0.25">
      <c r="A15" s="51" t="str">
        <f t="shared" si="0"/>
        <v>165531936062</v>
      </c>
      <c r="B15" s="60">
        <v>14</v>
      </c>
      <c r="C15" s="13" t="s">
        <v>38</v>
      </c>
      <c r="D15" s="13">
        <v>1655</v>
      </c>
      <c r="E15" s="82" t="s">
        <v>311</v>
      </c>
      <c r="F15" s="13">
        <v>2013</v>
      </c>
      <c r="G15" s="13" t="s">
        <v>58</v>
      </c>
      <c r="H15" s="13" t="s">
        <v>40</v>
      </c>
      <c r="I15" s="13">
        <v>31936062</v>
      </c>
      <c r="J15" s="13" t="s">
        <v>194</v>
      </c>
      <c r="K15" s="21">
        <v>616000</v>
      </c>
      <c r="L15" s="22">
        <v>4154</v>
      </c>
      <c r="M15" s="18">
        <v>41817</v>
      </c>
      <c r="N15" s="39">
        <v>42020</v>
      </c>
      <c r="O15" s="13" t="s">
        <v>42</v>
      </c>
      <c r="P15" s="13" t="s">
        <v>53</v>
      </c>
      <c r="Q15" s="13" t="s">
        <v>53</v>
      </c>
      <c r="R15" s="13" t="s">
        <v>53</v>
      </c>
      <c r="S15" s="13">
        <v>25753</v>
      </c>
      <c r="T15" s="19">
        <v>43795</v>
      </c>
      <c r="U15" s="19">
        <v>43845</v>
      </c>
      <c r="V15" s="13" t="s">
        <v>53</v>
      </c>
      <c r="W15" s="13" t="s">
        <v>53</v>
      </c>
      <c r="X15" s="13" t="s">
        <v>192</v>
      </c>
      <c r="Y15" s="29" t="s">
        <v>53</v>
      </c>
      <c r="Z15" s="14" t="s">
        <v>152</v>
      </c>
      <c r="AA15" s="13" t="s">
        <v>192</v>
      </c>
      <c r="AB15" s="21">
        <v>616000</v>
      </c>
      <c r="AC15" s="18">
        <v>45940</v>
      </c>
      <c r="AD15" s="19">
        <v>46093</v>
      </c>
      <c r="AE15" s="26" t="s">
        <v>157</v>
      </c>
      <c r="AF15" s="26"/>
      <c r="AG15" s="26"/>
      <c r="AH15" s="13"/>
      <c r="AI15" s="13"/>
      <c r="AJ15" s="13" t="s">
        <v>144</v>
      </c>
      <c r="AK15" s="13" t="s">
        <v>145</v>
      </c>
      <c r="AL15" s="13" t="s">
        <v>195</v>
      </c>
      <c r="AM15" s="13" t="s">
        <v>476</v>
      </c>
      <c r="AN15" s="13" t="s">
        <v>430</v>
      </c>
      <c r="AO15" s="114">
        <v>616000</v>
      </c>
      <c r="AP15" s="26" t="s">
        <v>531</v>
      </c>
      <c r="AQ15" s="26" t="s">
        <v>147</v>
      </c>
      <c r="AR15" s="93" t="s">
        <v>148</v>
      </c>
      <c r="AS15" s="13" t="s">
        <v>196</v>
      </c>
      <c r="AT15" s="13">
        <v>165531936062</v>
      </c>
      <c r="AU15" s="13" t="e">
        <v>#N/A</v>
      </c>
      <c r="AV15" s="13"/>
      <c r="AW15" s="13" t="e">
        <v>#N/A</v>
      </c>
      <c r="AX15" s="13" t="e">
        <v>#N/A</v>
      </c>
      <c r="AY15" s="60" t="s">
        <v>407</v>
      </c>
      <c r="BA15" s="51" t="s">
        <v>531</v>
      </c>
    </row>
    <row r="16" spans="1:56" x14ac:dyDescent="0.25">
      <c r="A16" s="51" t="str">
        <f t="shared" si="0"/>
        <v>953180394207</v>
      </c>
      <c r="B16" s="60">
        <v>15</v>
      </c>
      <c r="C16" s="13" t="s">
        <v>38</v>
      </c>
      <c r="D16" s="13">
        <v>9531</v>
      </c>
      <c r="E16" s="82" t="s">
        <v>312</v>
      </c>
      <c r="F16" s="13">
        <v>2014</v>
      </c>
      <c r="G16" s="13" t="s">
        <v>58</v>
      </c>
      <c r="H16" s="13" t="s">
        <v>40</v>
      </c>
      <c r="I16" s="13">
        <v>80394207</v>
      </c>
      <c r="J16" s="13" t="s">
        <v>197</v>
      </c>
      <c r="K16" s="21">
        <v>689455</v>
      </c>
      <c r="L16" s="22">
        <v>3330</v>
      </c>
      <c r="M16" s="18">
        <v>42592</v>
      </c>
      <c r="N16" s="39">
        <v>42727</v>
      </c>
      <c r="O16" s="13" t="s">
        <v>42</v>
      </c>
      <c r="P16" s="13" t="s">
        <v>53</v>
      </c>
      <c r="Q16" s="13" t="s">
        <v>53</v>
      </c>
      <c r="R16" s="13" t="s">
        <v>53</v>
      </c>
      <c r="S16" s="13">
        <v>34104</v>
      </c>
      <c r="T16" s="19">
        <v>44552</v>
      </c>
      <c r="U16" s="19">
        <v>44631</v>
      </c>
      <c r="V16" s="13" t="s">
        <v>53</v>
      </c>
      <c r="W16" s="13" t="s">
        <v>53</v>
      </c>
      <c r="X16" s="13" t="s">
        <v>192</v>
      </c>
      <c r="Y16" s="29" t="s">
        <v>53</v>
      </c>
      <c r="Z16" s="13" t="s">
        <v>192</v>
      </c>
      <c r="AA16" s="13" t="s">
        <v>192</v>
      </c>
      <c r="AB16" s="21">
        <v>689455</v>
      </c>
      <c r="AC16" s="18">
        <v>46456</v>
      </c>
      <c r="AD16" s="19">
        <v>46094</v>
      </c>
      <c r="AE16" s="26" t="s">
        <v>143</v>
      </c>
      <c r="AF16" s="26"/>
      <c r="AG16" s="26"/>
      <c r="AH16" s="13"/>
      <c r="AI16" s="13"/>
      <c r="AJ16" s="13" t="s">
        <v>144</v>
      </c>
      <c r="AK16" s="13" t="s">
        <v>145</v>
      </c>
      <c r="AL16" s="13" t="s">
        <v>154</v>
      </c>
      <c r="AM16" s="13" t="s">
        <v>477</v>
      </c>
      <c r="AN16" s="13" t="s">
        <v>430</v>
      </c>
      <c r="AO16" s="114">
        <v>689455</v>
      </c>
      <c r="AP16" s="26" t="s">
        <v>569</v>
      </c>
      <c r="AQ16" s="26" t="s">
        <v>147</v>
      </c>
      <c r="AR16" s="93" t="s">
        <v>148</v>
      </c>
      <c r="AS16" s="13" t="s">
        <v>198</v>
      </c>
      <c r="AT16" s="13">
        <v>953180394207</v>
      </c>
      <c r="AU16" s="13" t="e">
        <v>#N/A</v>
      </c>
      <c r="AV16" s="13"/>
      <c r="AW16" s="13" t="e">
        <v>#N/A</v>
      </c>
      <c r="AX16" s="13" t="e">
        <v>#N/A</v>
      </c>
      <c r="AY16" s="60" t="s">
        <v>407</v>
      </c>
      <c r="BA16" s="51" t="s">
        <v>531</v>
      </c>
    </row>
    <row r="17" spans="1:53" x14ac:dyDescent="0.25">
      <c r="A17" s="51" t="str">
        <f t="shared" si="0"/>
        <v>278079283371</v>
      </c>
      <c r="B17" s="60">
        <v>16</v>
      </c>
      <c r="C17" s="13" t="s">
        <v>38</v>
      </c>
      <c r="D17" s="13">
        <v>2780</v>
      </c>
      <c r="E17" s="82" t="s">
        <v>313</v>
      </c>
      <c r="F17" s="13">
        <v>2013</v>
      </c>
      <c r="G17" s="13" t="s">
        <v>58</v>
      </c>
      <c r="H17" s="13" t="s">
        <v>40</v>
      </c>
      <c r="I17" s="13">
        <v>79283371</v>
      </c>
      <c r="J17" s="13" t="s">
        <v>199</v>
      </c>
      <c r="K17" s="21">
        <v>308000</v>
      </c>
      <c r="L17" s="22">
        <v>6024</v>
      </c>
      <c r="M17" s="18">
        <v>41862</v>
      </c>
      <c r="N17" s="39">
        <v>41989</v>
      </c>
      <c r="O17" s="13" t="s">
        <v>42</v>
      </c>
      <c r="P17" s="13" t="s">
        <v>53</v>
      </c>
      <c r="Q17" s="13" t="s">
        <v>53</v>
      </c>
      <c r="R17" s="13" t="s">
        <v>53</v>
      </c>
      <c r="S17" s="64">
        <v>25018</v>
      </c>
      <c r="T17" s="19">
        <v>43766</v>
      </c>
      <c r="U17" s="19">
        <v>43812</v>
      </c>
      <c r="V17" s="13" t="s">
        <v>53</v>
      </c>
      <c r="W17" s="13" t="s">
        <v>53</v>
      </c>
      <c r="X17" s="13" t="s">
        <v>192</v>
      </c>
      <c r="Y17" s="29" t="s">
        <v>53</v>
      </c>
      <c r="Z17" s="13" t="s">
        <v>152</v>
      </c>
      <c r="AA17" s="13" t="s">
        <v>192</v>
      </c>
      <c r="AB17" s="21">
        <v>308000</v>
      </c>
      <c r="AC17" s="18">
        <v>45907</v>
      </c>
      <c r="AD17" s="19">
        <v>46094</v>
      </c>
      <c r="AE17" s="26" t="s">
        <v>157</v>
      </c>
      <c r="AF17" s="26"/>
      <c r="AG17" s="26"/>
      <c r="AH17" s="13"/>
      <c r="AI17" s="13"/>
      <c r="AJ17" s="13" t="s">
        <v>144</v>
      </c>
      <c r="AK17" s="13" t="s">
        <v>145</v>
      </c>
      <c r="AL17" s="13" t="s">
        <v>195</v>
      </c>
      <c r="AM17" s="13" t="s">
        <v>478</v>
      </c>
      <c r="AN17" s="13" t="s">
        <v>434</v>
      </c>
      <c r="AO17" s="114">
        <v>308000</v>
      </c>
      <c r="AP17" s="24" t="s">
        <v>523</v>
      </c>
      <c r="AQ17" s="26" t="s">
        <v>147</v>
      </c>
      <c r="AR17" s="93" t="s">
        <v>186</v>
      </c>
      <c r="AS17" s="13" t="s">
        <v>200</v>
      </c>
      <c r="AT17" s="13">
        <v>278079283371</v>
      </c>
      <c r="AU17" s="13" t="e">
        <v>#N/A</v>
      </c>
      <c r="AV17" s="13"/>
      <c r="AW17" s="13" t="e">
        <v>#N/A</v>
      </c>
      <c r="AX17" s="13" t="e">
        <v>#N/A</v>
      </c>
      <c r="AY17" s="60" t="s">
        <v>407</v>
      </c>
      <c r="BA17" s="51" t="s">
        <v>531</v>
      </c>
    </row>
    <row r="18" spans="1:53" x14ac:dyDescent="0.25">
      <c r="A18" s="51" t="str">
        <f t="shared" si="0"/>
        <v>368228652497</v>
      </c>
      <c r="B18" s="60">
        <v>17</v>
      </c>
      <c r="C18" s="13" t="s">
        <v>38</v>
      </c>
      <c r="D18" s="26">
        <v>3682</v>
      </c>
      <c r="E18" s="80" t="s">
        <v>314</v>
      </c>
      <c r="F18" s="26">
        <v>2013</v>
      </c>
      <c r="G18" s="26" t="s">
        <v>58</v>
      </c>
      <c r="H18" s="26" t="s">
        <v>40</v>
      </c>
      <c r="I18" s="26">
        <v>28652497</v>
      </c>
      <c r="J18" s="26" t="s">
        <v>201</v>
      </c>
      <c r="K18" s="61">
        <v>616000</v>
      </c>
      <c r="L18" s="37">
        <v>6187</v>
      </c>
      <c r="M18" s="39">
        <v>41892</v>
      </c>
      <c r="N18" s="39">
        <v>42048</v>
      </c>
      <c r="O18" s="13" t="s">
        <v>142</v>
      </c>
      <c r="P18" s="13" t="s">
        <v>53</v>
      </c>
      <c r="Q18" s="13" t="s">
        <v>53</v>
      </c>
      <c r="R18" s="13" t="s">
        <v>53</v>
      </c>
      <c r="S18" s="70">
        <v>26160</v>
      </c>
      <c r="T18" s="19">
        <v>43809</v>
      </c>
      <c r="U18" s="19">
        <v>43844</v>
      </c>
      <c r="V18" s="13">
        <v>3912</v>
      </c>
      <c r="W18" s="19">
        <v>45769</v>
      </c>
      <c r="X18" s="19">
        <v>45799</v>
      </c>
      <c r="Y18" s="13" t="s">
        <v>175</v>
      </c>
      <c r="Z18" s="13" t="s">
        <v>152</v>
      </c>
      <c r="AA18" s="13" t="s">
        <v>152</v>
      </c>
      <c r="AB18" s="21">
        <v>616000</v>
      </c>
      <c r="AC18" s="18">
        <v>45939</v>
      </c>
      <c r="AD18" s="19">
        <v>46094</v>
      </c>
      <c r="AE18" s="26" t="s">
        <v>157</v>
      </c>
      <c r="AF18" s="26"/>
      <c r="AG18" s="26"/>
      <c r="AH18" s="13"/>
      <c r="AI18" s="13"/>
      <c r="AJ18" s="13" t="s">
        <v>144</v>
      </c>
      <c r="AK18" s="13" t="s">
        <v>145</v>
      </c>
      <c r="AL18" s="13" t="s">
        <v>202</v>
      </c>
      <c r="AM18" s="13" t="s">
        <v>479</v>
      </c>
      <c r="AN18" s="13" t="s">
        <v>430</v>
      </c>
      <c r="AO18" s="114">
        <v>616000</v>
      </c>
      <c r="AP18" s="26" t="s">
        <v>531</v>
      </c>
      <c r="AQ18" s="26" t="s">
        <v>147</v>
      </c>
      <c r="AR18" s="93" t="s">
        <v>186</v>
      </c>
      <c r="AS18" s="13" t="s">
        <v>203</v>
      </c>
      <c r="AT18" s="13">
        <v>368228652497</v>
      </c>
      <c r="AU18" s="13" t="e">
        <v>#N/A</v>
      </c>
      <c r="AV18" s="13"/>
      <c r="AW18" s="13" t="e">
        <v>#N/A</v>
      </c>
      <c r="AX18" s="13" t="e">
        <v>#N/A</v>
      </c>
      <c r="AY18" s="60" t="s">
        <v>407</v>
      </c>
      <c r="BA18" s="51" t="s">
        <v>531</v>
      </c>
    </row>
    <row r="19" spans="1:53" x14ac:dyDescent="0.25">
      <c r="A19" s="51" t="str">
        <f t="shared" si="0"/>
        <v>19789780065117</v>
      </c>
      <c r="B19" s="60">
        <v>18</v>
      </c>
      <c r="C19" s="13" t="s">
        <v>38</v>
      </c>
      <c r="D19" s="26">
        <v>197897</v>
      </c>
      <c r="E19" s="80" t="s">
        <v>315</v>
      </c>
      <c r="F19" s="26">
        <v>2012</v>
      </c>
      <c r="G19" s="26" t="s">
        <v>58</v>
      </c>
      <c r="H19" s="26" t="s">
        <v>40</v>
      </c>
      <c r="I19" s="26">
        <v>80065117</v>
      </c>
      <c r="J19" s="26" t="s">
        <v>204</v>
      </c>
      <c r="K19" s="61">
        <v>1232000</v>
      </c>
      <c r="L19" s="17">
        <v>3188</v>
      </c>
      <c r="M19" s="18">
        <v>41830</v>
      </c>
      <c r="N19" s="39">
        <v>42039</v>
      </c>
      <c r="O19" s="26" t="s">
        <v>42</v>
      </c>
      <c r="P19" s="13" t="s">
        <v>53</v>
      </c>
      <c r="Q19" s="13" t="s">
        <v>53</v>
      </c>
      <c r="R19" s="13" t="s">
        <v>53</v>
      </c>
      <c r="S19" s="13">
        <v>26079</v>
      </c>
      <c r="T19" s="19">
        <v>43805</v>
      </c>
      <c r="U19" s="19">
        <v>43844</v>
      </c>
      <c r="V19" s="13">
        <v>3906</v>
      </c>
      <c r="W19" s="19">
        <v>45769</v>
      </c>
      <c r="X19" s="19">
        <v>45804</v>
      </c>
      <c r="Y19" s="13" t="s">
        <v>175</v>
      </c>
      <c r="Z19" s="13" t="s">
        <v>205</v>
      </c>
      <c r="AA19" s="13" t="s">
        <v>205</v>
      </c>
      <c r="AB19" s="21">
        <v>1232000</v>
      </c>
      <c r="AC19" s="18">
        <v>45939</v>
      </c>
      <c r="AD19" s="19">
        <v>45728</v>
      </c>
      <c r="AE19" s="26" t="s">
        <v>157</v>
      </c>
      <c r="AF19" s="26"/>
      <c r="AG19" s="26"/>
      <c r="AH19" s="13"/>
      <c r="AI19" s="13"/>
      <c r="AJ19" s="13" t="s">
        <v>144</v>
      </c>
      <c r="AK19" s="13" t="s">
        <v>145</v>
      </c>
      <c r="AL19" s="13" t="s">
        <v>206</v>
      </c>
      <c r="AM19" s="13" t="s">
        <v>480</v>
      </c>
      <c r="AN19" s="13" t="s">
        <v>430</v>
      </c>
      <c r="AO19" s="114">
        <v>1232000</v>
      </c>
      <c r="AP19" s="13" t="s">
        <v>531</v>
      </c>
      <c r="AQ19" s="26" t="s">
        <v>147</v>
      </c>
      <c r="AR19" s="26" t="s">
        <v>186</v>
      </c>
      <c r="AS19" s="13" t="s">
        <v>207</v>
      </c>
      <c r="AT19" s="13">
        <v>19789780065117</v>
      </c>
      <c r="AU19" s="13" t="e">
        <v>#N/A</v>
      </c>
      <c r="AV19" s="13"/>
      <c r="AW19" s="13" t="e">
        <v>#N/A</v>
      </c>
      <c r="AX19" s="13" t="e">
        <v>#N/A</v>
      </c>
      <c r="AY19" s="60" t="s">
        <v>407</v>
      </c>
      <c r="BA19" s="51" t="s">
        <v>531</v>
      </c>
    </row>
    <row r="20" spans="1:53" x14ac:dyDescent="0.25">
      <c r="A20" s="51" t="str">
        <f t="shared" si="0"/>
        <v>19788414105851</v>
      </c>
      <c r="B20" s="60">
        <v>19</v>
      </c>
      <c r="C20" s="13" t="s">
        <v>38</v>
      </c>
      <c r="D20" s="26">
        <v>197884</v>
      </c>
      <c r="E20" s="80" t="s">
        <v>316</v>
      </c>
      <c r="F20" s="26">
        <v>2012</v>
      </c>
      <c r="G20" s="26" t="s">
        <v>58</v>
      </c>
      <c r="H20" s="26" t="s">
        <v>40</v>
      </c>
      <c r="I20" s="26">
        <v>14105851</v>
      </c>
      <c r="J20" s="26" t="s">
        <v>208</v>
      </c>
      <c r="K20" s="61">
        <v>616000</v>
      </c>
      <c r="L20" s="17">
        <v>2651</v>
      </c>
      <c r="M20" s="18">
        <v>41804</v>
      </c>
      <c r="N20" s="39">
        <v>42030</v>
      </c>
      <c r="O20" s="26" t="s">
        <v>42</v>
      </c>
      <c r="P20" s="13" t="s">
        <v>53</v>
      </c>
      <c r="Q20" s="13" t="s">
        <v>53</v>
      </c>
      <c r="R20" s="13" t="s">
        <v>53</v>
      </c>
      <c r="S20" s="13">
        <v>26568</v>
      </c>
      <c r="T20" s="19">
        <v>43839</v>
      </c>
      <c r="U20" s="19">
        <v>43850</v>
      </c>
      <c r="V20" s="13">
        <v>4526</v>
      </c>
      <c r="W20" s="19">
        <v>45777</v>
      </c>
      <c r="X20" s="19">
        <v>45800</v>
      </c>
      <c r="Y20" s="13" t="s">
        <v>175</v>
      </c>
      <c r="Z20" s="13" t="s">
        <v>153</v>
      </c>
      <c r="AA20" s="13" t="s">
        <v>153</v>
      </c>
      <c r="AB20" s="21">
        <v>616000</v>
      </c>
      <c r="AC20" s="18">
        <v>45945</v>
      </c>
      <c r="AD20" s="19">
        <v>45728</v>
      </c>
      <c r="AE20" s="26" t="s">
        <v>157</v>
      </c>
      <c r="AF20" s="26"/>
      <c r="AG20" s="26"/>
      <c r="AH20" s="13"/>
      <c r="AI20" s="13"/>
      <c r="AJ20" s="13" t="s">
        <v>144</v>
      </c>
      <c r="AK20" s="13" t="s">
        <v>145</v>
      </c>
      <c r="AL20" s="13" t="s">
        <v>209</v>
      </c>
      <c r="AM20" s="13" t="s">
        <v>481</v>
      </c>
      <c r="AN20" s="13" t="s">
        <v>434</v>
      </c>
      <c r="AO20" s="114">
        <v>616000</v>
      </c>
      <c r="AP20" s="26" t="s">
        <v>524</v>
      </c>
      <c r="AQ20" s="26" t="s">
        <v>147</v>
      </c>
      <c r="AR20" s="26" t="s">
        <v>186</v>
      </c>
      <c r="AS20" s="13" t="s">
        <v>210</v>
      </c>
      <c r="AT20" s="13">
        <v>19788414105851</v>
      </c>
      <c r="AU20" s="13" t="e">
        <v>#N/A</v>
      </c>
      <c r="AV20" s="13"/>
      <c r="AW20" s="13" t="e">
        <v>#N/A</v>
      </c>
      <c r="AX20" s="13" t="e">
        <v>#N/A</v>
      </c>
      <c r="AY20" s="60" t="s">
        <v>407</v>
      </c>
      <c r="BA20" s="51" t="s">
        <v>531</v>
      </c>
    </row>
    <row r="21" spans="1:53" x14ac:dyDescent="0.25">
      <c r="A21" s="51" t="str">
        <f t="shared" si="0"/>
        <v>63551994407</v>
      </c>
      <c r="B21" s="60">
        <v>20</v>
      </c>
      <c r="C21" s="13" t="s">
        <v>38</v>
      </c>
      <c r="D21" s="26">
        <v>635</v>
      </c>
      <c r="E21" s="80" t="s">
        <v>317</v>
      </c>
      <c r="F21" s="26">
        <v>2013</v>
      </c>
      <c r="G21" s="26" t="s">
        <v>58</v>
      </c>
      <c r="H21" s="26" t="s">
        <v>40</v>
      </c>
      <c r="I21" s="26">
        <v>51994407</v>
      </c>
      <c r="J21" s="26" t="s">
        <v>211</v>
      </c>
      <c r="K21" s="61">
        <v>616000</v>
      </c>
      <c r="L21" s="17">
        <v>5340</v>
      </c>
      <c r="M21" s="18">
        <v>41831</v>
      </c>
      <c r="N21" s="39">
        <v>42023</v>
      </c>
      <c r="O21" s="26" t="s">
        <v>42</v>
      </c>
      <c r="P21" s="13" t="s">
        <v>53</v>
      </c>
      <c r="Q21" s="13" t="s">
        <v>53</v>
      </c>
      <c r="R21" s="13" t="s">
        <v>53</v>
      </c>
      <c r="S21" s="13">
        <v>26437</v>
      </c>
      <c r="T21" s="19">
        <v>43812</v>
      </c>
      <c r="U21" s="19">
        <v>43847</v>
      </c>
      <c r="V21" s="13">
        <v>5425</v>
      </c>
      <c r="W21" s="19">
        <v>45796</v>
      </c>
      <c r="X21" s="19">
        <v>45869</v>
      </c>
      <c r="Y21" s="13" t="s">
        <v>175</v>
      </c>
      <c r="Z21" s="13" t="s">
        <v>153</v>
      </c>
      <c r="AA21" s="13" t="s">
        <v>153</v>
      </c>
      <c r="AB21" s="21">
        <v>616000</v>
      </c>
      <c r="AC21" s="18">
        <v>45942</v>
      </c>
      <c r="AD21" s="19">
        <v>45728</v>
      </c>
      <c r="AE21" s="26" t="s">
        <v>157</v>
      </c>
      <c r="AF21" s="26"/>
      <c r="AG21" s="26"/>
      <c r="AH21" s="13"/>
      <c r="AI21" s="13" t="s">
        <v>42</v>
      </c>
      <c r="AJ21" s="13" t="s">
        <v>144</v>
      </c>
      <c r="AK21" s="13" t="s">
        <v>145</v>
      </c>
      <c r="AL21" s="13" t="s">
        <v>209</v>
      </c>
      <c r="AM21" s="13" t="s">
        <v>482</v>
      </c>
      <c r="AN21" s="13" t="s">
        <v>434</v>
      </c>
      <c r="AO21" s="114">
        <v>616000</v>
      </c>
      <c r="AP21" s="24" t="s">
        <v>523</v>
      </c>
      <c r="AQ21" s="26" t="s">
        <v>147</v>
      </c>
      <c r="AR21" s="26" t="s">
        <v>140</v>
      </c>
      <c r="AS21" s="13" t="s">
        <v>212</v>
      </c>
      <c r="AT21" s="13">
        <v>63551994407</v>
      </c>
      <c r="AU21" s="13" t="e">
        <v>#N/A</v>
      </c>
      <c r="AV21" s="13"/>
      <c r="AW21" s="19">
        <v>45868</v>
      </c>
      <c r="AX21" s="13" t="s">
        <v>213</v>
      </c>
      <c r="AY21" s="60" t="s">
        <v>407</v>
      </c>
      <c r="BA21" s="51" t="s">
        <v>531</v>
      </c>
    </row>
    <row r="22" spans="1:53" x14ac:dyDescent="0.25">
      <c r="A22" s="51" t="str">
        <f t="shared" si="0"/>
        <v>85679248586</v>
      </c>
      <c r="B22" s="60">
        <v>21</v>
      </c>
      <c r="C22" s="13" t="s">
        <v>38</v>
      </c>
      <c r="D22" s="26">
        <v>856</v>
      </c>
      <c r="E22" s="80" t="s">
        <v>318</v>
      </c>
      <c r="F22" s="26">
        <v>2013</v>
      </c>
      <c r="G22" s="26" t="s">
        <v>58</v>
      </c>
      <c r="H22" s="26" t="s">
        <v>40</v>
      </c>
      <c r="I22" s="26">
        <v>79248586</v>
      </c>
      <c r="J22" s="26" t="s">
        <v>214</v>
      </c>
      <c r="K22" s="61">
        <v>616000</v>
      </c>
      <c r="L22" s="17">
        <v>3379</v>
      </c>
      <c r="M22" s="18">
        <v>41803</v>
      </c>
      <c r="N22" s="39">
        <v>42023</v>
      </c>
      <c r="O22" s="26" t="s">
        <v>42</v>
      </c>
      <c r="P22" s="13" t="s">
        <v>53</v>
      </c>
      <c r="Q22" s="13" t="s">
        <v>53</v>
      </c>
      <c r="R22" s="13" t="s">
        <v>53</v>
      </c>
      <c r="S22" s="13">
        <v>26432</v>
      </c>
      <c r="T22" s="19">
        <v>43812</v>
      </c>
      <c r="U22" s="19">
        <v>43847</v>
      </c>
      <c r="V22" s="13">
        <v>5548</v>
      </c>
      <c r="W22" s="19">
        <v>45798</v>
      </c>
      <c r="X22" s="19">
        <v>45869</v>
      </c>
      <c r="Y22" s="13" t="s">
        <v>175</v>
      </c>
      <c r="Z22" s="13" t="s">
        <v>153</v>
      </c>
      <c r="AA22" s="13" t="s">
        <v>153</v>
      </c>
      <c r="AB22" s="21">
        <v>616000</v>
      </c>
      <c r="AC22" s="18">
        <v>45942</v>
      </c>
      <c r="AD22" s="19">
        <v>45728</v>
      </c>
      <c r="AE22" s="26" t="s">
        <v>157</v>
      </c>
      <c r="AF22" s="26"/>
      <c r="AG22" s="26"/>
      <c r="AH22" s="13"/>
      <c r="AI22" s="13"/>
      <c r="AJ22" s="13" t="s">
        <v>144</v>
      </c>
      <c r="AK22" s="13" t="s">
        <v>145</v>
      </c>
      <c r="AL22" s="13" t="s">
        <v>209</v>
      </c>
      <c r="AM22" s="13" t="s">
        <v>483</v>
      </c>
      <c r="AN22" s="13" t="s">
        <v>430</v>
      </c>
      <c r="AO22" s="114">
        <v>616000</v>
      </c>
      <c r="AP22" s="13" t="s">
        <v>531</v>
      </c>
      <c r="AQ22" s="26" t="s">
        <v>147</v>
      </c>
      <c r="AR22" s="26" t="s">
        <v>140</v>
      </c>
      <c r="AS22" s="13" t="s">
        <v>215</v>
      </c>
      <c r="AT22" s="13">
        <v>85679248586</v>
      </c>
      <c r="AU22" s="13" t="e">
        <v>#N/A</v>
      </c>
      <c r="AV22" s="13"/>
      <c r="AW22" s="19">
        <v>45868</v>
      </c>
      <c r="AX22" s="13" t="s">
        <v>213</v>
      </c>
      <c r="AY22" s="60" t="s">
        <v>407</v>
      </c>
      <c r="BA22" s="51" t="s">
        <v>531</v>
      </c>
    </row>
    <row r="23" spans="1:53" x14ac:dyDescent="0.25">
      <c r="A23" s="51" t="str">
        <f t="shared" si="0"/>
        <v>196720408137</v>
      </c>
      <c r="B23" s="60">
        <v>22</v>
      </c>
      <c r="C23" s="13" t="s">
        <v>38</v>
      </c>
      <c r="D23" s="26">
        <v>1967</v>
      </c>
      <c r="E23" s="80" t="s">
        <v>319</v>
      </c>
      <c r="F23" s="26">
        <v>2013</v>
      </c>
      <c r="G23" s="26" t="s">
        <v>58</v>
      </c>
      <c r="H23" s="26" t="s">
        <v>40</v>
      </c>
      <c r="I23" s="26">
        <v>20408137</v>
      </c>
      <c r="J23" s="26" t="s">
        <v>216</v>
      </c>
      <c r="K23" s="61">
        <v>492800</v>
      </c>
      <c r="L23" s="17">
        <v>5141</v>
      </c>
      <c r="M23" s="18">
        <v>41848</v>
      </c>
      <c r="N23" s="39">
        <v>42025</v>
      </c>
      <c r="O23" s="26" t="s">
        <v>42</v>
      </c>
      <c r="P23" s="13" t="s">
        <v>53</v>
      </c>
      <c r="Q23" s="13" t="s">
        <v>53</v>
      </c>
      <c r="R23" s="13" t="s">
        <v>53</v>
      </c>
      <c r="S23" s="13">
        <v>25831</v>
      </c>
      <c r="T23" s="19">
        <v>43801</v>
      </c>
      <c r="U23" s="19">
        <v>43860</v>
      </c>
      <c r="V23" s="13">
        <v>5420</v>
      </c>
      <c r="W23" s="19">
        <v>45598</v>
      </c>
      <c r="X23" s="19">
        <v>45869</v>
      </c>
      <c r="Y23" s="13" t="s">
        <v>175</v>
      </c>
      <c r="Z23" s="13" t="s">
        <v>153</v>
      </c>
      <c r="AA23" s="13" t="s">
        <v>153</v>
      </c>
      <c r="AB23" s="21">
        <v>492800</v>
      </c>
      <c r="AC23" s="18">
        <v>45955</v>
      </c>
      <c r="AD23" s="19">
        <v>46094</v>
      </c>
      <c r="AE23" s="26" t="s">
        <v>157</v>
      </c>
      <c r="AF23" s="26"/>
      <c r="AG23" s="26"/>
      <c r="AH23" s="13"/>
      <c r="AI23" s="13"/>
      <c r="AJ23" s="13" t="s">
        <v>48</v>
      </c>
      <c r="AK23" s="13" t="s">
        <v>145</v>
      </c>
      <c r="AL23" s="13" t="s">
        <v>217</v>
      </c>
      <c r="AM23" s="13" t="s">
        <v>484</v>
      </c>
      <c r="AN23" s="13" t="s">
        <v>430</v>
      </c>
      <c r="AO23" s="114">
        <v>492800</v>
      </c>
      <c r="AP23" s="13" t="s">
        <v>531</v>
      </c>
      <c r="AQ23" s="26" t="s">
        <v>147</v>
      </c>
      <c r="AR23" s="26" t="s">
        <v>140</v>
      </c>
      <c r="AS23" s="13" t="s">
        <v>218</v>
      </c>
      <c r="AT23" s="13">
        <v>196720408137</v>
      </c>
      <c r="AU23" s="13" t="e">
        <v>#N/A</v>
      </c>
      <c r="AV23" s="13"/>
      <c r="AW23" s="19">
        <v>45868</v>
      </c>
      <c r="AX23" s="13" t="s">
        <v>213</v>
      </c>
      <c r="AY23" s="60" t="s">
        <v>407</v>
      </c>
      <c r="BA23" s="51" t="s">
        <v>531</v>
      </c>
    </row>
    <row r="24" spans="1:53" x14ac:dyDescent="0.25">
      <c r="A24" s="51" t="str">
        <f t="shared" si="0"/>
        <v>435352522577</v>
      </c>
      <c r="B24" s="60">
        <v>23</v>
      </c>
      <c r="C24" s="13" t="s">
        <v>38</v>
      </c>
      <c r="D24" s="26">
        <v>4353</v>
      </c>
      <c r="E24" s="80" t="s">
        <v>320</v>
      </c>
      <c r="F24" s="26">
        <v>2013</v>
      </c>
      <c r="G24" s="26" t="s">
        <v>58</v>
      </c>
      <c r="H24" s="26" t="s">
        <v>40</v>
      </c>
      <c r="I24" s="26">
        <v>52522577</v>
      </c>
      <c r="J24" s="26" t="s">
        <v>219</v>
      </c>
      <c r="K24" s="61">
        <v>616000</v>
      </c>
      <c r="L24" s="17">
        <v>6967</v>
      </c>
      <c r="M24" s="18">
        <v>41892</v>
      </c>
      <c r="N24" s="39">
        <v>42037</v>
      </c>
      <c r="O24" s="26" t="s">
        <v>42</v>
      </c>
      <c r="P24" s="13" t="s">
        <v>53</v>
      </c>
      <c r="Q24" s="13" t="s">
        <v>53</v>
      </c>
      <c r="R24" s="13" t="s">
        <v>53</v>
      </c>
      <c r="S24" s="13">
        <v>26082</v>
      </c>
      <c r="T24" s="19">
        <v>43805</v>
      </c>
      <c r="U24" s="19">
        <v>43854</v>
      </c>
      <c r="V24" s="13">
        <v>5468</v>
      </c>
      <c r="W24" s="19">
        <v>45797</v>
      </c>
      <c r="X24" s="19">
        <v>45869</v>
      </c>
      <c r="Y24" s="13" t="s">
        <v>175</v>
      </c>
      <c r="Z24" s="13" t="s">
        <v>153</v>
      </c>
      <c r="AA24" s="13" t="s">
        <v>153</v>
      </c>
      <c r="AB24" s="21">
        <v>616000</v>
      </c>
      <c r="AC24" s="18">
        <v>45949</v>
      </c>
      <c r="AD24" s="19">
        <v>45728</v>
      </c>
      <c r="AE24" s="26" t="s">
        <v>157</v>
      </c>
      <c r="AF24" s="26"/>
      <c r="AG24" s="26"/>
      <c r="AH24" s="13"/>
      <c r="AI24" s="13"/>
      <c r="AJ24" s="13" t="s">
        <v>144</v>
      </c>
      <c r="AK24" s="13" t="s">
        <v>145</v>
      </c>
      <c r="AL24" s="13" t="s">
        <v>217</v>
      </c>
      <c r="AM24" s="13" t="s">
        <v>485</v>
      </c>
      <c r="AN24" s="13" t="s">
        <v>434</v>
      </c>
      <c r="AO24" s="114">
        <v>616000</v>
      </c>
      <c r="AP24" s="26" t="s">
        <v>524</v>
      </c>
      <c r="AQ24" s="26" t="s">
        <v>147</v>
      </c>
      <c r="AR24" s="26" t="s">
        <v>140</v>
      </c>
      <c r="AS24" s="13" t="s">
        <v>220</v>
      </c>
      <c r="AT24" s="13">
        <v>435352522577</v>
      </c>
      <c r="AU24" s="13" t="e">
        <v>#N/A</v>
      </c>
      <c r="AV24" s="13"/>
      <c r="AW24" s="19">
        <v>45868</v>
      </c>
      <c r="AX24" s="13" t="s">
        <v>221</v>
      </c>
      <c r="AY24" s="60" t="s">
        <v>407</v>
      </c>
      <c r="BA24" s="51" t="s">
        <v>531</v>
      </c>
    </row>
    <row r="25" spans="1:53" ht="24" x14ac:dyDescent="0.25">
      <c r="A25" s="51" t="str">
        <f t="shared" si="0"/>
        <v>19789279510708</v>
      </c>
      <c r="B25" s="60">
        <v>24</v>
      </c>
      <c r="C25" s="13" t="s">
        <v>38</v>
      </c>
      <c r="D25" s="26">
        <v>197892</v>
      </c>
      <c r="E25" s="80" t="s">
        <v>321</v>
      </c>
      <c r="F25" s="26">
        <v>2012</v>
      </c>
      <c r="G25" s="26" t="s">
        <v>58</v>
      </c>
      <c r="H25" s="26" t="s">
        <v>40</v>
      </c>
      <c r="I25" s="26">
        <v>79510708</v>
      </c>
      <c r="J25" s="26" t="s">
        <v>222</v>
      </c>
      <c r="K25" s="61">
        <v>1375500</v>
      </c>
      <c r="L25" s="17">
        <v>10182</v>
      </c>
      <c r="M25" s="18">
        <v>41618</v>
      </c>
      <c r="N25" s="39">
        <v>42038</v>
      </c>
      <c r="O25" s="26" t="s">
        <v>42</v>
      </c>
      <c r="P25" s="13" t="s">
        <v>53</v>
      </c>
      <c r="Q25" s="13" t="s">
        <v>53</v>
      </c>
      <c r="R25" s="13" t="s">
        <v>53</v>
      </c>
      <c r="S25" s="13">
        <v>26020</v>
      </c>
      <c r="T25" s="19">
        <v>43804</v>
      </c>
      <c r="U25" s="19">
        <v>43854</v>
      </c>
      <c r="V25" s="13">
        <v>5458</v>
      </c>
      <c r="W25" s="19">
        <v>45797</v>
      </c>
      <c r="X25" s="19">
        <v>45869</v>
      </c>
      <c r="Y25" s="13" t="s">
        <v>175</v>
      </c>
      <c r="Z25" s="13" t="s">
        <v>153</v>
      </c>
      <c r="AA25" s="13" t="s">
        <v>153</v>
      </c>
      <c r="AB25" s="21">
        <v>1375500</v>
      </c>
      <c r="AC25" s="18">
        <v>45949</v>
      </c>
      <c r="AD25" s="19">
        <v>45728</v>
      </c>
      <c r="AE25" s="26" t="s">
        <v>157</v>
      </c>
      <c r="AF25" s="26"/>
      <c r="AG25" s="26"/>
      <c r="AH25" s="13"/>
      <c r="AI25" s="13" t="s">
        <v>42</v>
      </c>
      <c r="AJ25" s="13" t="s">
        <v>144</v>
      </c>
      <c r="AK25" s="13" t="s">
        <v>145</v>
      </c>
      <c r="AL25" s="13" t="s">
        <v>223</v>
      </c>
      <c r="AM25" s="13" t="s">
        <v>486</v>
      </c>
      <c r="AN25" s="13" t="s">
        <v>428</v>
      </c>
      <c r="AO25" s="121">
        <v>1375500</v>
      </c>
      <c r="AP25" s="122" t="s">
        <v>523</v>
      </c>
      <c r="AQ25" s="26" t="s">
        <v>147</v>
      </c>
      <c r="AR25" s="26" t="s">
        <v>140</v>
      </c>
      <c r="AS25" s="13" t="s">
        <v>224</v>
      </c>
      <c r="AT25" s="13">
        <v>19789279510708</v>
      </c>
      <c r="AU25" s="13" t="e">
        <v>#N/A</v>
      </c>
      <c r="AV25" s="13"/>
      <c r="AW25" s="19">
        <v>45868</v>
      </c>
      <c r="AX25" s="13" t="s">
        <v>213</v>
      </c>
      <c r="AY25" s="60" t="s">
        <v>407</v>
      </c>
      <c r="BA25" s="51" t="s">
        <v>531</v>
      </c>
    </row>
    <row r="26" spans="1:53" x14ac:dyDescent="0.25">
      <c r="A26" s="51" t="str">
        <f t="shared" si="0"/>
        <v>165779335199</v>
      </c>
      <c r="B26" s="60">
        <v>25</v>
      </c>
      <c r="C26" s="13" t="s">
        <v>38</v>
      </c>
      <c r="D26" s="26">
        <v>1657</v>
      </c>
      <c r="E26" s="80" t="s">
        <v>322</v>
      </c>
      <c r="F26" s="26">
        <v>2013</v>
      </c>
      <c r="G26" s="26" t="s">
        <v>58</v>
      </c>
      <c r="H26" s="26" t="s">
        <v>40</v>
      </c>
      <c r="I26" s="26">
        <v>79335199</v>
      </c>
      <c r="J26" s="26" t="s">
        <v>225</v>
      </c>
      <c r="K26" s="61">
        <v>1232000</v>
      </c>
      <c r="L26" s="17">
        <v>3850</v>
      </c>
      <c r="M26" s="18">
        <v>41830</v>
      </c>
      <c r="N26" s="39">
        <v>42047</v>
      </c>
      <c r="O26" s="26" t="s">
        <v>142</v>
      </c>
      <c r="P26" s="13" t="s">
        <v>53</v>
      </c>
      <c r="Q26" s="13" t="s">
        <v>53</v>
      </c>
      <c r="R26" s="13" t="s">
        <v>53</v>
      </c>
      <c r="S26" s="13">
        <v>26526</v>
      </c>
      <c r="T26" s="19">
        <v>43816</v>
      </c>
      <c r="U26" s="19">
        <v>43859</v>
      </c>
      <c r="V26" s="13">
        <v>5678</v>
      </c>
      <c r="W26" s="19">
        <v>45799</v>
      </c>
      <c r="X26" s="19">
        <v>45869</v>
      </c>
      <c r="Y26" s="13" t="s">
        <v>182</v>
      </c>
      <c r="Z26" s="13" t="s">
        <v>153</v>
      </c>
      <c r="AA26" s="13" t="s">
        <v>153</v>
      </c>
      <c r="AB26" s="21">
        <v>1232000</v>
      </c>
      <c r="AC26" s="18">
        <v>45954</v>
      </c>
      <c r="AD26" s="19">
        <v>46094</v>
      </c>
      <c r="AE26" s="26" t="s">
        <v>157</v>
      </c>
      <c r="AF26" s="13"/>
      <c r="AG26" s="13"/>
      <c r="AH26" s="13"/>
      <c r="AI26" s="13"/>
      <c r="AJ26" s="13" t="s">
        <v>48</v>
      </c>
      <c r="AK26" s="13" t="s">
        <v>145</v>
      </c>
      <c r="AL26" s="13" t="s">
        <v>226</v>
      </c>
      <c r="AM26" s="13" t="s">
        <v>487</v>
      </c>
      <c r="AN26" s="13" t="s">
        <v>430</v>
      </c>
      <c r="AO26" s="114">
        <v>1232000</v>
      </c>
      <c r="AP26" s="13" t="s">
        <v>568</v>
      </c>
      <c r="AQ26" s="26" t="s">
        <v>147</v>
      </c>
      <c r="AR26" s="26" t="s">
        <v>140</v>
      </c>
      <c r="AS26" s="13" t="s">
        <v>210</v>
      </c>
      <c r="AT26" s="13">
        <v>165779335199</v>
      </c>
      <c r="AU26" s="13" t="e">
        <v>#N/A</v>
      </c>
      <c r="AV26" s="13"/>
      <c r="AW26" s="19">
        <v>45868</v>
      </c>
      <c r="AX26" s="13" t="s">
        <v>213</v>
      </c>
      <c r="AY26" s="60" t="s">
        <v>407</v>
      </c>
      <c r="BA26" s="51" t="s">
        <v>531</v>
      </c>
    </row>
    <row r="27" spans="1:53" x14ac:dyDescent="0.25">
      <c r="A27" s="51" t="str">
        <f t="shared" si="0"/>
        <v>17788741703503</v>
      </c>
      <c r="B27" s="60">
        <v>26</v>
      </c>
      <c r="C27" s="13" t="s">
        <v>38</v>
      </c>
      <c r="D27" s="25">
        <v>177887</v>
      </c>
      <c r="E27" s="83" t="s">
        <v>323</v>
      </c>
      <c r="F27" s="25">
        <v>2016</v>
      </c>
      <c r="G27" s="71" t="s">
        <v>58</v>
      </c>
      <c r="H27" s="25" t="s">
        <v>40</v>
      </c>
      <c r="I27" s="25">
        <v>41703503</v>
      </c>
      <c r="J27" s="25" t="s">
        <v>227</v>
      </c>
      <c r="K27" s="72">
        <v>781242</v>
      </c>
      <c r="L27" s="41">
        <v>3819</v>
      </c>
      <c r="M27" s="43">
        <v>43290</v>
      </c>
      <c r="N27" s="43">
        <v>43677</v>
      </c>
      <c r="O27" s="13" t="s">
        <v>43</v>
      </c>
      <c r="P27" s="13" t="s">
        <v>53</v>
      </c>
      <c r="Q27" s="13" t="s">
        <v>53</v>
      </c>
      <c r="R27" s="13" t="s">
        <v>53</v>
      </c>
      <c r="S27" s="13" t="s">
        <v>53</v>
      </c>
      <c r="T27" s="13" t="s">
        <v>53</v>
      </c>
      <c r="U27" s="13" t="s">
        <v>53</v>
      </c>
      <c r="V27" s="13" t="s">
        <v>53</v>
      </c>
      <c r="W27" s="13" t="s">
        <v>53</v>
      </c>
      <c r="X27" s="13" t="s">
        <v>53</v>
      </c>
      <c r="Y27" s="13" t="s">
        <v>53</v>
      </c>
      <c r="Z27" s="13" t="s">
        <v>53</v>
      </c>
      <c r="AA27" s="13" t="s">
        <v>53</v>
      </c>
      <c r="AB27" s="21">
        <v>781242</v>
      </c>
      <c r="AC27" s="18">
        <v>45772</v>
      </c>
      <c r="AD27" s="19">
        <v>46099</v>
      </c>
      <c r="AE27" s="26" t="s">
        <v>157</v>
      </c>
      <c r="AF27" s="26"/>
      <c r="AG27" s="26"/>
      <c r="AH27" s="13"/>
      <c r="AI27" s="13" t="s">
        <v>42</v>
      </c>
      <c r="AJ27" s="13" t="s">
        <v>48</v>
      </c>
      <c r="AK27" s="13" t="s">
        <v>137</v>
      </c>
      <c r="AL27" s="13" t="s">
        <v>228</v>
      </c>
      <c r="AM27" s="13" t="s">
        <v>488</v>
      </c>
      <c r="AN27" s="13" t="s">
        <v>434</v>
      </c>
      <c r="AO27" s="114">
        <v>781242</v>
      </c>
      <c r="AP27" s="26" t="s">
        <v>524</v>
      </c>
      <c r="AQ27" s="26" t="s">
        <v>147</v>
      </c>
      <c r="AR27" s="93" t="s">
        <v>229</v>
      </c>
      <c r="AS27" s="13"/>
      <c r="AT27" s="13">
        <v>17788741703503</v>
      </c>
      <c r="AU27" s="13" t="e">
        <v>#N/A</v>
      </c>
      <c r="AV27" s="13"/>
      <c r="AW27" s="13"/>
      <c r="AX27" s="13"/>
      <c r="AY27" s="60" t="s">
        <v>407</v>
      </c>
      <c r="BA27" s="51" t="s">
        <v>531</v>
      </c>
    </row>
    <row r="28" spans="1:53" ht="36" x14ac:dyDescent="0.25">
      <c r="A28" s="51" t="str">
        <f t="shared" si="0"/>
        <v>1975824147216</v>
      </c>
      <c r="B28" s="60">
        <v>27</v>
      </c>
      <c r="C28" s="13" t="s">
        <v>38</v>
      </c>
      <c r="D28" s="25">
        <v>197582</v>
      </c>
      <c r="E28" s="83" t="s">
        <v>324</v>
      </c>
      <c r="F28" s="25">
        <v>2012</v>
      </c>
      <c r="G28" s="71" t="s">
        <v>58</v>
      </c>
      <c r="H28" s="25" t="s">
        <v>40</v>
      </c>
      <c r="I28" s="25">
        <v>4147216</v>
      </c>
      <c r="J28" s="25" t="s">
        <v>230</v>
      </c>
      <c r="K28" s="72">
        <v>616000</v>
      </c>
      <c r="L28" s="41">
        <v>1333</v>
      </c>
      <c r="M28" s="43">
        <v>41374</v>
      </c>
      <c r="N28" s="43">
        <v>41870</v>
      </c>
      <c r="O28" s="13" t="s">
        <v>42</v>
      </c>
      <c r="P28" s="13" t="s">
        <v>53</v>
      </c>
      <c r="Q28" s="13" t="s">
        <v>53</v>
      </c>
      <c r="R28" s="13" t="s">
        <v>53</v>
      </c>
      <c r="S28" s="70">
        <v>23267</v>
      </c>
      <c r="T28" s="19">
        <v>43633</v>
      </c>
      <c r="U28" s="19">
        <v>43691</v>
      </c>
      <c r="V28" s="13">
        <v>32275</v>
      </c>
      <c r="W28" s="19">
        <v>44426</v>
      </c>
      <c r="X28" s="19">
        <v>44442</v>
      </c>
      <c r="Y28" s="29" t="s">
        <v>53</v>
      </c>
      <c r="Z28" s="13" t="s">
        <v>53</v>
      </c>
      <c r="AA28" s="13" t="s">
        <v>53</v>
      </c>
      <c r="AB28" s="21">
        <v>616000</v>
      </c>
      <c r="AC28" s="18">
        <v>45786</v>
      </c>
      <c r="AD28" s="19">
        <v>46094</v>
      </c>
      <c r="AE28" s="26" t="s">
        <v>157</v>
      </c>
      <c r="AF28" s="26"/>
      <c r="AG28" s="26"/>
      <c r="AH28" s="13"/>
      <c r="AI28" s="13"/>
      <c r="AJ28" s="13" t="s">
        <v>48</v>
      </c>
      <c r="AK28" s="13" t="s">
        <v>137</v>
      </c>
      <c r="AL28" s="13" t="s">
        <v>173</v>
      </c>
      <c r="AM28" s="13" t="s">
        <v>489</v>
      </c>
      <c r="AN28" s="13" t="s">
        <v>428</v>
      </c>
      <c r="AO28" s="121">
        <v>616000</v>
      </c>
      <c r="AP28" s="122" t="s">
        <v>572</v>
      </c>
      <c r="AQ28" s="26" t="s">
        <v>147</v>
      </c>
      <c r="AR28" s="93" t="s">
        <v>140</v>
      </c>
      <c r="AS28" s="13"/>
      <c r="AT28" s="13">
        <v>1975824147216</v>
      </c>
      <c r="AU28" s="13" t="e">
        <v>#N/A</v>
      </c>
      <c r="AV28" s="13"/>
      <c r="AW28" s="13"/>
      <c r="AX28" s="13"/>
      <c r="AY28" s="60" t="s">
        <v>407</v>
      </c>
      <c r="BA28" s="51" t="s">
        <v>531</v>
      </c>
    </row>
    <row r="29" spans="1:53" x14ac:dyDescent="0.25">
      <c r="A29" s="51" t="str">
        <f t="shared" si="0"/>
        <v>16833179385</v>
      </c>
      <c r="B29" s="60">
        <v>28</v>
      </c>
      <c r="C29" s="13" t="s">
        <v>38</v>
      </c>
      <c r="D29" s="25">
        <v>1683</v>
      </c>
      <c r="E29" s="83" t="s">
        <v>325</v>
      </c>
      <c r="F29" s="25">
        <v>2013</v>
      </c>
      <c r="G29" s="25" t="s">
        <v>58</v>
      </c>
      <c r="H29" s="25" t="s">
        <v>40</v>
      </c>
      <c r="I29" s="25">
        <v>3179385</v>
      </c>
      <c r="J29" s="25" t="s">
        <v>231</v>
      </c>
      <c r="K29" s="72">
        <v>616000</v>
      </c>
      <c r="L29" s="41">
        <v>4723</v>
      </c>
      <c r="M29" s="43">
        <v>41827</v>
      </c>
      <c r="N29" s="43">
        <v>42013</v>
      </c>
      <c r="O29" s="13" t="s">
        <v>42</v>
      </c>
      <c r="P29" s="13" t="s">
        <v>53</v>
      </c>
      <c r="Q29" s="13" t="s">
        <v>53</v>
      </c>
      <c r="R29" s="13" t="s">
        <v>53</v>
      </c>
      <c r="S29" s="70">
        <v>25213</v>
      </c>
      <c r="T29" s="19">
        <v>43776</v>
      </c>
      <c r="U29" s="19">
        <v>43796</v>
      </c>
      <c r="V29" s="13">
        <v>3289</v>
      </c>
      <c r="W29" s="19">
        <v>45643</v>
      </c>
      <c r="X29" s="19">
        <v>45649</v>
      </c>
      <c r="Y29" s="13" t="s">
        <v>182</v>
      </c>
      <c r="Z29" s="13" t="s">
        <v>53</v>
      </c>
      <c r="AA29" s="13" t="s">
        <v>53</v>
      </c>
      <c r="AB29" s="21">
        <v>616000</v>
      </c>
      <c r="AC29" s="18">
        <v>45891</v>
      </c>
      <c r="AD29" s="19">
        <v>46099</v>
      </c>
      <c r="AE29" s="26" t="s">
        <v>157</v>
      </c>
      <c r="AF29" s="26"/>
      <c r="AG29" s="26"/>
      <c r="AH29" s="13"/>
      <c r="AI29" s="13"/>
      <c r="AJ29" s="13" t="s">
        <v>48</v>
      </c>
      <c r="AK29" s="13" t="s">
        <v>137</v>
      </c>
      <c r="AL29" s="13" t="s">
        <v>228</v>
      </c>
      <c r="AM29" s="13" t="s">
        <v>490</v>
      </c>
      <c r="AN29" s="13" t="s">
        <v>430</v>
      </c>
      <c r="AO29" s="114">
        <v>616000</v>
      </c>
      <c r="AP29" s="13" t="s">
        <v>568</v>
      </c>
      <c r="AQ29" s="26" t="s">
        <v>147</v>
      </c>
      <c r="AR29" s="93" t="s">
        <v>140</v>
      </c>
      <c r="AS29" s="13"/>
      <c r="AT29" s="13">
        <v>16833179385</v>
      </c>
      <c r="AU29" s="13" t="e">
        <v>#N/A</v>
      </c>
      <c r="AV29" s="13"/>
      <c r="AW29" s="13"/>
      <c r="AX29" s="13"/>
      <c r="AY29" s="60" t="s">
        <v>407</v>
      </c>
      <c r="BA29" s="51" t="s">
        <v>531</v>
      </c>
    </row>
    <row r="30" spans="1:53" x14ac:dyDescent="0.25">
      <c r="A30" s="51" t="str">
        <f t="shared" si="0"/>
        <v>932152037301</v>
      </c>
      <c r="B30" s="60">
        <v>29</v>
      </c>
      <c r="C30" s="13" t="s">
        <v>38</v>
      </c>
      <c r="D30" s="25">
        <v>9321</v>
      </c>
      <c r="E30" s="83" t="s">
        <v>326</v>
      </c>
      <c r="F30" s="25">
        <v>2013</v>
      </c>
      <c r="G30" s="25" t="s">
        <v>58</v>
      </c>
      <c r="H30" s="25" t="s">
        <v>40</v>
      </c>
      <c r="I30" s="25">
        <v>52037301</v>
      </c>
      <c r="J30" s="25" t="s">
        <v>232</v>
      </c>
      <c r="K30" s="72">
        <v>214700</v>
      </c>
      <c r="L30" s="41">
        <v>4965</v>
      </c>
      <c r="M30" s="43">
        <v>42297</v>
      </c>
      <c r="N30" s="43">
        <v>42405</v>
      </c>
      <c r="O30" s="13" t="s">
        <v>42</v>
      </c>
      <c r="P30" s="13" t="s">
        <v>53</v>
      </c>
      <c r="Q30" s="13" t="s">
        <v>53</v>
      </c>
      <c r="R30" s="13" t="s">
        <v>53</v>
      </c>
      <c r="S30" s="73">
        <v>29972</v>
      </c>
      <c r="T30" s="74">
        <v>44102</v>
      </c>
      <c r="U30" s="19">
        <v>44145</v>
      </c>
      <c r="V30" s="13">
        <v>9677</v>
      </c>
      <c r="W30" s="19">
        <v>45922</v>
      </c>
      <c r="X30" s="13" t="s">
        <v>151</v>
      </c>
      <c r="Y30" s="29" t="s">
        <v>53</v>
      </c>
      <c r="Z30" s="13" t="s">
        <v>151</v>
      </c>
      <c r="AA30" s="13" t="s">
        <v>151</v>
      </c>
      <c r="AB30" s="21">
        <v>214700</v>
      </c>
      <c r="AC30" s="18">
        <v>46050</v>
      </c>
      <c r="AD30" s="19">
        <v>46065</v>
      </c>
      <c r="AE30" s="26" t="s">
        <v>157</v>
      </c>
      <c r="AF30" s="26"/>
      <c r="AG30" s="26"/>
      <c r="AH30" s="13"/>
      <c r="AI30" s="13"/>
      <c r="AJ30" s="13" t="s">
        <v>144</v>
      </c>
      <c r="AK30" s="13" t="s">
        <v>233</v>
      </c>
      <c r="AL30" s="13" t="s">
        <v>234</v>
      </c>
      <c r="AM30" s="13" t="s">
        <v>491</v>
      </c>
      <c r="AN30" s="13" t="s">
        <v>430</v>
      </c>
      <c r="AO30" s="114">
        <v>214700</v>
      </c>
      <c r="AP30" s="13" t="s">
        <v>531</v>
      </c>
      <c r="AQ30" s="26" t="s">
        <v>147</v>
      </c>
      <c r="AR30" s="93" t="s">
        <v>140</v>
      </c>
      <c r="AS30" s="13"/>
      <c r="AT30" s="13">
        <v>932152037301</v>
      </c>
      <c r="AU30" s="13"/>
      <c r="AV30" s="13"/>
      <c r="AW30" s="13"/>
      <c r="AX30" s="13"/>
      <c r="AY30" s="60" t="s">
        <v>407</v>
      </c>
      <c r="BA30" s="51" t="s">
        <v>531</v>
      </c>
    </row>
    <row r="31" spans="1:53" x14ac:dyDescent="0.25">
      <c r="A31" s="51" t="str">
        <f t="shared" si="0"/>
        <v>318952952018</v>
      </c>
      <c r="B31" s="60">
        <v>30</v>
      </c>
      <c r="C31" s="13" t="s">
        <v>38</v>
      </c>
      <c r="D31" s="25">
        <v>3189</v>
      </c>
      <c r="E31" s="83" t="s">
        <v>327</v>
      </c>
      <c r="F31" s="25">
        <v>2013</v>
      </c>
      <c r="G31" s="25" t="s">
        <v>58</v>
      </c>
      <c r="H31" s="25" t="s">
        <v>40</v>
      </c>
      <c r="I31" s="106">
        <v>52952018</v>
      </c>
      <c r="J31" s="25" t="s">
        <v>235</v>
      </c>
      <c r="K31" s="72">
        <v>205300</v>
      </c>
      <c r="L31" s="41">
        <v>8703</v>
      </c>
      <c r="M31" s="43">
        <v>41963</v>
      </c>
      <c r="N31" s="43">
        <v>42140</v>
      </c>
      <c r="O31" s="13" t="s">
        <v>42</v>
      </c>
      <c r="P31" s="13" t="s">
        <v>53</v>
      </c>
      <c r="Q31" s="13" t="s">
        <v>53</v>
      </c>
      <c r="R31" s="13" t="s">
        <v>53</v>
      </c>
      <c r="S31" s="75">
        <v>27442</v>
      </c>
      <c r="T31" s="74">
        <v>44081</v>
      </c>
      <c r="U31" s="13" t="s">
        <v>53</v>
      </c>
      <c r="V31" s="13" t="s">
        <v>53</v>
      </c>
      <c r="W31" s="13" t="s">
        <v>53</v>
      </c>
      <c r="X31" s="13" t="s">
        <v>151</v>
      </c>
      <c r="Y31" s="29" t="s">
        <v>53</v>
      </c>
      <c r="Z31" s="13" t="s">
        <v>151</v>
      </c>
      <c r="AA31" s="13" t="s">
        <v>151</v>
      </c>
      <c r="AB31" s="21">
        <v>205300</v>
      </c>
      <c r="AC31" s="18">
        <v>44155</v>
      </c>
      <c r="AD31" s="19">
        <v>46065</v>
      </c>
      <c r="AE31" s="26" t="s">
        <v>157</v>
      </c>
      <c r="AF31" s="26"/>
      <c r="AG31" s="26"/>
      <c r="AH31" s="13"/>
      <c r="AI31" s="13"/>
      <c r="AJ31" s="13" t="s">
        <v>144</v>
      </c>
      <c r="AK31" s="13" t="s">
        <v>233</v>
      </c>
      <c r="AL31" s="13" t="s">
        <v>236</v>
      </c>
      <c r="AM31" s="13" t="s">
        <v>492</v>
      </c>
      <c r="AN31" s="13" t="s">
        <v>430</v>
      </c>
      <c r="AO31" s="114">
        <v>205300</v>
      </c>
      <c r="AP31" s="13" t="s">
        <v>531</v>
      </c>
      <c r="AQ31" s="26" t="s">
        <v>147</v>
      </c>
      <c r="AR31" s="93" t="s">
        <v>237</v>
      </c>
      <c r="AS31" s="13"/>
      <c r="AT31" s="13" t="s">
        <v>238</v>
      </c>
      <c r="AU31" s="13"/>
      <c r="AV31" s="13"/>
      <c r="AW31" s="13"/>
      <c r="AX31" s="13"/>
      <c r="AY31" s="60" t="s">
        <v>407</v>
      </c>
      <c r="BA31" s="51" t="s">
        <v>531</v>
      </c>
    </row>
    <row r="32" spans="1:53" ht="30" x14ac:dyDescent="0.25">
      <c r="A32" s="51" t="str">
        <f t="shared" si="0"/>
        <v>319188269783</v>
      </c>
      <c r="B32" s="60">
        <v>31</v>
      </c>
      <c r="C32" s="13" t="s">
        <v>38</v>
      </c>
      <c r="D32" s="52">
        <v>319188</v>
      </c>
      <c r="E32" s="84" t="s">
        <v>328</v>
      </c>
      <c r="F32" s="52">
        <v>2017</v>
      </c>
      <c r="G32" s="52" t="s">
        <v>58</v>
      </c>
      <c r="H32" s="52" t="s">
        <v>239</v>
      </c>
      <c r="I32" s="52">
        <v>269783</v>
      </c>
      <c r="J32" s="52" t="s">
        <v>240</v>
      </c>
      <c r="K32" s="76">
        <v>877803</v>
      </c>
      <c r="L32" s="52">
        <v>4061</v>
      </c>
      <c r="M32" s="43">
        <v>44168</v>
      </c>
      <c r="N32" s="43">
        <v>44224</v>
      </c>
      <c r="O32" s="13" t="s">
        <v>43</v>
      </c>
      <c r="P32" s="13" t="s">
        <v>53</v>
      </c>
      <c r="Q32" s="13" t="s">
        <v>53</v>
      </c>
      <c r="R32" s="13" t="s">
        <v>53</v>
      </c>
      <c r="S32" s="13" t="s">
        <v>53</v>
      </c>
      <c r="T32" s="13" t="s">
        <v>53</v>
      </c>
      <c r="U32" s="13" t="s">
        <v>53</v>
      </c>
      <c r="V32" s="13" t="s">
        <v>53</v>
      </c>
      <c r="W32" s="13" t="s">
        <v>53</v>
      </c>
      <c r="X32" s="13" t="s">
        <v>53</v>
      </c>
      <c r="Y32" s="13" t="s">
        <v>53</v>
      </c>
      <c r="Z32" s="13" t="s">
        <v>53</v>
      </c>
      <c r="AA32" s="13" t="s">
        <v>53</v>
      </c>
      <c r="AB32" s="21">
        <v>1465</v>
      </c>
      <c r="AC32" s="18">
        <v>46117</v>
      </c>
      <c r="AD32" s="19">
        <v>46099</v>
      </c>
      <c r="AE32" s="26" t="s">
        <v>157</v>
      </c>
      <c r="AF32" s="26"/>
      <c r="AG32" s="26"/>
      <c r="AH32" s="13"/>
      <c r="AI32" s="13"/>
      <c r="AJ32" s="13" t="s">
        <v>48</v>
      </c>
      <c r="AK32" s="13" t="s">
        <v>137</v>
      </c>
      <c r="AL32" s="13" t="s">
        <v>241</v>
      </c>
      <c r="AM32" s="13" t="s">
        <v>493</v>
      </c>
      <c r="AN32" s="13" t="s">
        <v>430</v>
      </c>
      <c r="AO32" s="114">
        <v>1465</v>
      </c>
      <c r="AP32" s="13" t="s">
        <v>568</v>
      </c>
      <c r="AQ32" s="67" t="s">
        <v>242</v>
      </c>
      <c r="AR32" s="93" t="s">
        <v>237</v>
      </c>
      <c r="AS32" s="13"/>
      <c r="AT32" s="13">
        <v>319188269783</v>
      </c>
      <c r="AU32" s="13"/>
      <c r="AV32" s="13"/>
      <c r="AW32" s="13"/>
      <c r="AX32" s="13"/>
      <c r="AY32" s="60" t="s">
        <v>410</v>
      </c>
      <c r="BA32" s="51" t="s">
        <v>531</v>
      </c>
    </row>
    <row r="33" spans="1:53" ht="45" x14ac:dyDescent="0.25">
      <c r="A33" s="51" t="str">
        <f t="shared" si="0"/>
        <v>156931830077688</v>
      </c>
      <c r="B33" s="60">
        <v>32</v>
      </c>
      <c r="C33" s="13" t="s">
        <v>38</v>
      </c>
      <c r="D33" s="25">
        <v>156931</v>
      </c>
      <c r="E33" s="80" t="s">
        <v>329</v>
      </c>
      <c r="F33" s="26">
        <v>2013</v>
      </c>
      <c r="G33" s="25" t="s">
        <v>39</v>
      </c>
      <c r="H33" s="26" t="s">
        <v>50</v>
      </c>
      <c r="I33" s="26">
        <v>830077688</v>
      </c>
      <c r="J33" s="26" t="s">
        <v>243</v>
      </c>
      <c r="K33" s="27">
        <v>3930000</v>
      </c>
      <c r="L33" s="26">
        <v>1855</v>
      </c>
      <c r="M33" s="28">
        <v>41626</v>
      </c>
      <c r="N33" s="28">
        <v>42139</v>
      </c>
      <c r="O33" s="13" t="s">
        <v>42</v>
      </c>
      <c r="P33" s="13" t="s">
        <v>53</v>
      </c>
      <c r="Q33" s="13" t="s">
        <v>53</v>
      </c>
      <c r="R33" s="13" t="s">
        <v>53</v>
      </c>
      <c r="S33" s="70">
        <v>27505</v>
      </c>
      <c r="T33" s="68">
        <v>44081</v>
      </c>
      <c r="U33" s="19">
        <v>44368</v>
      </c>
      <c r="V33" s="13">
        <v>1640</v>
      </c>
      <c r="W33" s="19">
        <v>45719</v>
      </c>
      <c r="X33" s="19">
        <v>46052</v>
      </c>
      <c r="Y33" s="13" t="s">
        <v>205</v>
      </c>
      <c r="Z33" s="13" t="s">
        <v>53</v>
      </c>
      <c r="AA33" s="13" t="s">
        <v>53</v>
      </c>
      <c r="AB33" s="21">
        <v>67858</v>
      </c>
      <c r="AC33" s="18">
        <v>46193</v>
      </c>
      <c r="AD33" s="19">
        <v>46094</v>
      </c>
      <c r="AE33" s="26" t="s">
        <v>143</v>
      </c>
      <c r="AF33" s="13"/>
      <c r="AG33" s="13"/>
      <c r="AH33" s="13"/>
      <c r="AI33" s="13"/>
      <c r="AJ33" s="13" t="s">
        <v>144</v>
      </c>
      <c r="AK33" s="13" t="s">
        <v>233</v>
      </c>
      <c r="AL33" s="13" t="s">
        <v>244</v>
      </c>
      <c r="AM33" s="13" t="s">
        <v>494</v>
      </c>
      <c r="AN33" s="13" t="s">
        <v>434</v>
      </c>
      <c r="AO33" s="114">
        <v>67858</v>
      </c>
      <c r="AP33" s="26" t="s">
        <v>524</v>
      </c>
      <c r="AQ33" s="67" t="s">
        <v>245</v>
      </c>
      <c r="AR33" s="93" t="s">
        <v>140</v>
      </c>
      <c r="AS33" s="13"/>
      <c r="AT33" s="13">
        <v>156931830077688</v>
      </c>
      <c r="AU33" s="13"/>
      <c r="AV33" s="13"/>
      <c r="AW33" s="13"/>
      <c r="AX33" s="13"/>
      <c r="AY33" s="60" t="s">
        <v>408</v>
      </c>
      <c r="AZ33" s="99" t="s">
        <v>419</v>
      </c>
      <c r="BA33" s="51" t="s">
        <v>531</v>
      </c>
    </row>
    <row r="34" spans="1:53" ht="30" x14ac:dyDescent="0.25">
      <c r="A34" s="51" t="str">
        <f t="shared" si="0"/>
        <v>156934800216883</v>
      </c>
      <c r="B34" s="60">
        <v>33</v>
      </c>
      <c r="C34" s="13" t="s">
        <v>38</v>
      </c>
      <c r="D34" s="25">
        <v>156934</v>
      </c>
      <c r="E34" s="80" t="s">
        <v>330</v>
      </c>
      <c r="F34" s="26">
        <v>2013</v>
      </c>
      <c r="G34" s="25" t="s">
        <v>39</v>
      </c>
      <c r="H34" s="26" t="s">
        <v>50</v>
      </c>
      <c r="I34" s="26">
        <v>800216883</v>
      </c>
      <c r="J34" s="26" t="s">
        <v>246</v>
      </c>
      <c r="K34" s="27">
        <v>2053000</v>
      </c>
      <c r="L34" s="26">
        <v>124</v>
      </c>
      <c r="M34" s="28">
        <v>41694</v>
      </c>
      <c r="N34" s="28">
        <v>42132</v>
      </c>
      <c r="O34" s="13" t="s">
        <v>42</v>
      </c>
      <c r="P34" s="13" t="s">
        <v>53</v>
      </c>
      <c r="Q34" s="13" t="s">
        <v>53</v>
      </c>
      <c r="R34" s="13" t="s">
        <v>53</v>
      </c>
      <c r="S34" s="70">
        <v>27508</v>
      </c>
      <c r="T34" s="68">
        <v>44081</v>
      </c>
      <c r="U34" s="19">
        <v>44138</v>
      </c>
      <c r="V34" s="13">
        <v>8018</v>
      </c>
      <c r="W34" s="19">
        <v>45152</v>
      </c>
      <c r="X34" s="19">
        <v>46052</v>
      </c>
      <c r="Y34" s="13" t="s">
        <v>175</v>
      </c>
      <c r="Z34" s="13" t="s">
        <v>53</v>
      </c>
      <c r="AA34" s="13" t="s">
        <v>53</v>
      </c>
      <c r="AB34" s="21">
        <v>28044</v>
      </c>
      <c r="AC34" s="18">
        <v>46043</v>
      </c>
      <c r="AD34" s="19">
        <v>46094</v>
      </c>
      <c r="AE34" s="26" t="s">
        <v>157</v>
      </c>
      <c r="AF34" s="13"/>
      <c r="AG34" s="13"/>
      <c r="AH34" s="13"/>
      <c r="AI34" s="13"/>
      <c r="AJ34" s="13" t="s">
        <v>144</v>
      </c>
      <c r="AK34" s="13" t="s">
        <v>233</v>
      </c>
      <c r="AL34" s="13" t="s">
        <v>247</v>
      </c>
      <c r="AM34" s="13" t="s">
        <v>495</v>
      </c>
      <c r="AN34" s="13" t="s">
        <v>434</v>
      </c>
      <c r="AO34" s="114">
        <v>28044</v>
      </c>
      <c r="AP34" s="26" t="s">
        <v>524</v>
      </c>
      <c r="AQ34" s="67" t="s">
        <v>248</v>
      </c>
      <c r="AR34" s="93" t="s">
        <v>140</v>
      </c>
      <c r="AS34" s="13"/>
      <c r="AT34" s="13">
        <v>156934800216883</v>
      </c>
      <c r="AU34" s="13"/>
      <c r="AV34" s="13"/>
      <c r="AW34" s="13"/>
      <c r="AX34" s="13"/>
      <c r="AY34" s="60" t="s">
        <v>410</v>
      </c>
      <c r="BA34" s="51" t="s">
        <v>531</v>
      </c>
    </row>
    <row r="35" spans="1:53" x14ac:dyDescent="0.25">
      <c r="A35" s="51" t="str">
        <f t="shared" si="0"/>
        <v>157007800196433</v>
      </c>
      <c r="B35" s="60">
        <v>34</v>
      </c>
      <c r="C35" s="13" t="s">
        <v>38</v>
      </c>
      <c r="D35" s="25">
        <v>157007</v>
      </c>
      <c r="E35" s="80" t="s">
        <v>331</v>
      </c>
      <c r="F35" s="26">
        <v>2013</v>
      </c>
      <c r="G35" s="25" t="s">
        <v>39</v>
      </c>
      <c r="H35" s="26" t="s">
        <v>50</v>
      </c>
      <c r="I35" s="26">
        <v>800196433</v>
      </c>
      <c r="J35" s="26" t="s">
        <v>249</v>
      </c>
      <c r="K35" s="27">
        <v>1232000</v>
      </c>
      <c r="L35" s="26">
        <v>1889</v>
      </c>
      <c r="M35" s="28">
        <v>41708</v>
      </c>
      <c r="N35" s="28">
        <v>42228</v>
      </c>
      <c r="O35" s="13" t="s">
        <v>42</v>
      </c>
      <c r="P35" s="13" t="s">
        <v>53</v>
      </c>
      <c r="Q35" s="13" t="s">
        <v>53</v>
      </c>
      <c r="R35" s="13" t="s">
        <v>53</v>
      </c>
      <c r="S35" s="70">
        <v>27913</v>
      </c>
      <c r="T35" s="68">
        <v>44081</v>
      </c>
      <c r="U35" s="19">
        <v>44138</v>
      </c>
      <c r="V35" s="13">
        <v>12964</v>
      </c>
      <c r="W35" s="19">
        <v>46003</v>
      </c>
      <c r="X35" s="19">
        <v>46052</v>
      </c>
      <c r="Y35" s="13" t="s">
        <v>175</v>
      </c>
      <c r="Z35" s="13" t="s">
        <v>53</v>
      </c>
      <c r="AA35" s="13" t="s">
        <v>53</v>
      </c>
      <c r="AB35" s="21">
        <v>1232000</v>
      </c>
      <c r="AC35" s="18">
        <v>46043</v>
      </c>
      <c r="AD35" s="19">
        <v>46094</v>
      </c>
      <c r="AE35" s="26" t="s">
        <v>157</v>
      </c>
      <c r="AF35" s="13"/>
      <c r="AG35" s="13"/>
      <c r="AH35" s="13"/>
      <c r="AI35" s="13"/>
      <c r="AJ35" s="13" t="s">
        <v>144</v>
      </c>
      <c r="AK35" s="13" t="s">
        <v>233</v>
      </c>
      <c r="AL35" s="13" t="s">
        <v>247</v>
      </c>
      <c r="AM35" s="13" t="s">
        <v>496</v>
      </c>
      <c r="AN35" s="13" t="s">
        <v>434</v>
      </c>
      <c r="AO35" s="114">
        <v>1232000</v>
      </c>
      <c r="AP35" s="26" t="s">
        <v>524</v>
      </c>
      <c r="AQ35" s="26" t="s">
        <v>147</v>
      </c>
      <c r="AR35" s="93" t="s">
        <v>140</v>
      </c>
      <c r="AS35" s="13"/>
      <c r="AT35" s="13">
        <v>157007800196433</v>
      </c>
      <c r="AU35" s="13"/>
      <c r="AV35" s="13"/>
      <c r="AW35" s="13"/>
      <c r="AX35" s="13"/>
      <c r="AY35" s="60" t="s">
        <v>407</v>
      </c>
      <c r="BA35" s="51" t="s">
        <v>531</v>
      </c>
    </row>
    <row r="36" spans="1:53" ht="30" x14ac:dyDescent="0.25">
      <c r="A36" s="51" t="str">
        <f t="shared" si="0"/>
        <v>212107830077688</v>
      </c>
      <c r="B36" s="60">
        <v>35</v>
      </c>
      <c r="C36" s="13" t="s">
        <v>38</v>
      </c>
      <c r="D36" s="25">
        <v>212107</v>
      </c>
      <c r="E36" s="80" t="s">
        <v>332</v>
      </c>
      <c r="F36" s="26">
        <v>2014</v>
      </c>
      <c r="G36" s="25" t="s">
        <v>39</v>
      </c>
      <c r="H36" s="26" t="s">
        <v>50</v>
      </c>
      <c r="I36" s="26">
        <v>830077688</v>
      </c>
      <c r="J36" s="26" t="s">
        <v>243</v>
      </c>
      <c r="K36" s="27">
        <v>6443500</v>
      </c>
      <c r="L36" s="26">
        <v>1466</v>
      </c>
      <c r="M36" s="28">
        <v>42366</v>
      </c>
      <c r="N36" s="28">
        <v>42699</v>
      </c>
      <c r="O36" s="13" t="s">
        <v>42</v>
      </c>
      <c r="P36" s="13" t="s">
        <v>53</v>
      </c>
      <c r="Q36" s="13" t="s">
        <v>53</v>
      </c>
      <c r="R36" s="13" t="s">
        <v>53</v>
      </c>
      <c r="S36" s="70">
        <v>29909</v>
      </c>
      <c r="T36" s="68">
        <v>44102</v>
      </c>
      <c r="U36" s="19">
        <v>44147</v>
      </c>
      <c r="V36" s="13">
        <v>12961</v>
      </c>
      <c r="W36" s="19">
        <v>46003</v>
      </c>
      <c r="X36" s="19">
        <v>46052</v>
      </c>
      <c r="Y36" s="13" t="s">
        <v>175</v>
      </c>
      <c r="Z36" s="13" t="s">
        <v>53</v>
      </c>
      <c r="AA36" s="13" t="s">
        <v>53</v>
      </c>
      <c r="AB36" s="21">
        <v>4295667</v>
      </c>
      <c r="AC36" s="18">
        <v>46052</v>
      </c>
      <c r="AD36" s="19">
        <v>46094</v>
      </c>
      <c r="AE36" s="26" t="s">
        <v>157</v>
      </c>
      <c r="AF36" s="13"/>
      <c r="AG36" s="13"/>
      <c r="AH36" s="13"/>
      <c r="AI36" s="13"/>
      <c r="AJ36" s="13" t="s">
        <v>144</v>
      </c>
      <c r="AK36" s="13" t="s">
        <v>233</v>
      </c>
      <c r="AL36" s="13" t="s">
        <v>247</v>
      </c>
      <c r="AM36" s="13" t="s">
        <v>497</v>
      </c>
      <c r="AN36" s="13" t="s">
        <v>434</v>
      </c>
      <c r="AO36" s="114">
        <v>4295667</v>
      </c>
      <c r="AP36" s="26" t="s">
        <v>524</v>
      </c>
      <c r="AQ36" s="67" t="s">
        <v>250</v>
      </c>
      <c r="AR36" s="93" t="s">
        <v>140</v>
      </c>
      <c r="AS36" s="13"/>
      <c r="AT36" s="13">
        <v>212107830077688</v>
      </c>
      <c r="AU36" s="13"/>
      <c r="AV36" s="13"/>
      <c r="AW36" s="13"/>
      <c r="AX36" s="13"/>
      <c r="AY36" s="60" t="s">
        <v>410</v>
      </c>
      <c r="BA36" s="51" t="s">
        <v>531</v>
      </c>
    </row>
    <row r="37" spans="1:53" ht="30" x14ac:dyDescent="0.25">
      <c r="A37" s="51" t="str">
        <f t="shared" si="0"/>
        <v>156853800196433</v>
      </c>
      <c r="B37" s="60">
        <v>36</v>
      </c>
      <c r="C37" s="13" t="s">
        <v>38</v>
      </c>
      <c r="D37" s="25">
        <v>156853</v>
      </c>
      <c r="E37" s="80" t="s">
        <v>333</v>
      </c>
      <c r="F37" s="26">
        <v>2013</v>
      </c>
      <c r="G37" s="25" t="s">
        <v>39</v>
      </c>
      <c r="H37" s="26" t="s">
        <v>50</v>
      </c>
      <c r="I37" s="26">
        <v>800196433</v>
      </c>
      <c r="J37" s="26" t="s">
        <v>249</v>
      </c>
      <c r="K37" s="27">
        <v>2053333</v>
      </c>
      <c r="L37" s="26">
        <v>116</v>
      </c>
      <c r="M37" s="28">
        <v>41690</v>
      </c>
      <c r="N37" s="28">
        <v>42191</v>
      </c>
      <c r="O37" s="13" t="s">
        <v>42</v>
      </c>
      <c r="P37" s="13" t="s">
        <v>53</v>
      </c>
      <c r="Q37" s="13" t="s">
        <v>53</v>
      </c>
      <c r="R37" s="13" t="s">
        <v>53</v>
      </c>
      <c r="S37" s="70">
        <v>28058</v>
      </c>
      <c r="T37" s="68">
        <v>44081</v>
      </c>
      <c r="U37" s="19">
        <v>44158</v>
      </c>
      <c r="V37" s="13">
        <v>12962</v>
      </c>
      <c r="W37" s="19">
        <v>46003</v>
      </c>
      <c r="X37" s="19">
        <v>46052</v>
      </c>
      <c r="Y37" s="13" t="s">
        <v>175</v>
      </c>
      <c r="Z37" s="13" t="s">
        <v>53</v>
      </c>
      <c r="AA37" s="13" t="s">
        <v>53</v>
      </c>
      <c r="AB37" s="21">
        <v>2053333</v>
      </c>
      <c r="AC37" s="18">
        <v>46063</v>
      </c>
      <c r="AD37" s="19">
        <v>46094</v>
      </c>
      <c r="AE37" s="26" t="s">
        <v>157</v>
      </c>
      <c r="AF37" s="13"/>
      <c r="AG37" s="13"/>
      <c r="AH37" s="13"/>
      <c r="AI37" s="13"/>
      <c r="AJ37" s="13" t="s">
        <v>144</v>
      </c>
      <c r="AK37" s="13" t="s">
        <v>233</v>
      </c>
      <c r="AL37" s="13" t="s">
        <v>247</v>
      </c>
      <c r="AM37" s="13" t="s">
        <v>498</v>
      </c>
      <c r="AN37" s="13" t="s">
        <v>434</v>
      </c>
      <c r="AO37" s="114">
        <v>2053333</v>
      </c>
      <c r="AP37" s="26" t="s">
        <v>524</v>
      </c>
      <c r="AQ37" s="67" t="s">
        <v>251</v>
      </c>
      <c r="AR37" s="93" t="s">
        <v>140</v>
      </c>
      <c r="AS37" s="13"/>
      <c r="AT37" s="13">
        <v>156853800196433</v>
      </c>
      <c r="AU37" s="13"/>
      <c r="AV37" s="13"/>
      <c r="AW37" s="13"/>
      <c r="AX37" s="13"/>
      <c r="AY37" s="60" t="s">
        <v>410</v>
      </c>
      <c r="BA37" s="51" t="s">
        <v>531</v>
      </c>
    </row>
    <row r="38" spans="1:53" ht="30" x14ac:dyDescent="0.25">
      <c r="A38" s="51" t="str">
        <f t="shared" si="0"/>
        <v>13018406431</v>
      </c>
      <c r="B38" s="60">
        <v>37</v>
      </c>
      <c r="C38" s="29" t="s">
        <v>38</v>
      </c>
      <c r="D38" s="52">
        <v>13018</v>
      </c>
      <c r="E38" s="84" t="s">
        <v>334</v>
      </c>
      <c r="F38" s="26">
        <v>2014</v>
      </c>
      <c r="G38" s="26" t="s">
        <v>58</v>
      </c>
      <c r="H38" s="26" t="s">
        <v>40</v>
      </c>
      <c r="I38" s="26">
        <v>406431</v>
      </c>
      <c r="J38" s="26" t="s">
        <v>252</v>
      </c>
      <c r="K38" s="27">
        <v>344730</v>
      </c>
      <c r="L38" s="26">
        <v>725</v>
      </c>
      <c r="M38" s="77">
        <v>42389</v>
      </c>
      <c r="N38" s="77">
        <v>42447</v>
      </c>
      <c r="O38" s="13" t="s">
        <v>42</v>
      </c>
      <c r="P38" s="13" t="s">
        <v>53</v>
      </c>
      <c r="Q38" s="13" t="s">
        <v>53</v>
      </c>
      <c r="R38" s="13" t="s">
        <v>53</v>
      </c>
      <c r="S38" s="70">
        <v>32951</v>
      </c>
      <c r="T38" s="68">
        <v>44474</v>
      </c>
      <c r="U38" s="19">
        <v>44502</v>
      </c>
      <c r="V38" s="13" t="s">
        <v>53</v>
      </c>
      <c r="W38" s="13" t="s">
        <v>53</v>
      </c>
      <c r="X38" s="13" t="s">
        <v>53</v>
      </c>
      <c r="Y38" s="13" t="s">
        <v>53</v>
      </c>
      <c r="Z38" s="13" t="s">
        <v>53</v>
      </c>
      <c r="AA38" s="13" t="s">
        <v>53</v>
      </c>
      <c r="AB38" s="21">
        <v>1259</v>
      </c>
      <c r="AC38" s="18">
        <v>46327</v>
      </c>
      <c r="AD38" s="19">
        <v>46094</v>
      </c>
      <c r="AE38" s="13" t="s">
        <v>183</v>
      </c>
      <c r="AF38" s="13"/>
      <c r="AG38" s="13"/>
      <c r="AH38" s="13"/>
      <c r="AI38" s="13"/>
      <c r="AJ38" s="13" t="s">
        <v>144</v>
      </c>
      <c r="AK38" s="13" t="s">
        <v>233</v>
      </c>
      <c r="AL38" s="13" t="s">
        <v>253</v>
      </c>
      <c r="AM38" s="13" t="s">
        <v>499</v>
      </c>
      <c r="AN38" s="13" t="s">
        <v>434</v>
      </c>
      <c r="AO38" s="114">
        <v>1259</v>
      </c>
      <c r="AP38" s="24" t="s">
        <v>522</v>
      </c>
      <c r="AQ38" s="67" t="s">
        <v>254</v>
      </c>
      <c r="AR38" s="94" t="s">
        <v>148</v>
      </c>
      <c r="AS38" s="13"/>
      <c r="AT38" s="13">
        <v>13018406431</v>
      </c>
      <c r="AU38" s="13"/>
      <c r="AV38" s="13"/>
      <c r="AW38" s="13"/>
      <c r="AX38" s="13"/>
      <c r="AY38" s="60" t="s">
        <v>410</v>
      </c>
      <c r="BA38" s="51" t="s">
        <v>531</v>
      </c>
    </row>
    <row r="39" spans="1:53" ht="24" x14ac:dyDescent="0.25">
      <c r="A39" s="51" t="str">
        <f t="shared" si="0"/>
        <v>2121303250459</v>
      </c>
      <c r="B39" s="60">
        <v>38</v>
      </c>
      <c r="C39" s="29" t="s">
        <v>38</v>
      </c>
      <c r="D39" s="52">
        <v>212130</v>
      </c>
      <c r="E39" s="84" t="s">
        <v>335</v>
      </c>
      <c r="F39" s="26">
        <v>2013</v>
      </c>
      <c r="G39" s="26" t="s">
        <v>39</v>
      </c>
      <c r="H39" s="26" t="s">
        <v>40</v>
      </c>
      <c r="I39" s="26">
        <v>3250459</v>
      </c>
      <c r="J39" s="26" t="s">
        <v>255</v>
      </c>
      <c r="K39" s="27">
        <v>2758000</v>
      </c>
      <c r="L39" s="26">
        <v>380</v>
      </c>
      <c r="M39" s="77">
        <v>42507</v>
      </c>
      <c r="N39" s="77">
        <v>42562</v>
      </c>
      <c r="O39" s="13" t="s">
        <v>42</v>
      </c>
      <c r="P39" s="13" t="s">
        <v>53</v>
      </c>
      <c r="Q39" s="13" t="s">
        <v>53</v>
      </c>
      <c r="R39" s="13" t="s">
        <v>53</v>
      </c>
      <c r="S39" s="70">
        <v>30191</v>
      </c>
      <c r="T39" s="78">
        <v>46330</v>
      </c>
      <c r="U39" s="13" t="s">
        <v>53</v>
      </c>
      <c r="V39" s="13">
        <v>951</v>
      </c>
      <c r="W39" s="19">
        <v>46077</v>
      </c>
      <c r="X39" s="13" t="s">
        <v>53</v>
      </c>
      <c r="Y39" s="13" t="s">
        <v>53</v>
      </c>
      <c r="Z39" s="13" t="s">
        <v>53</v>
      </c>
      <c r="AA39" s="13" t="s">
        <v>53</v>
      </c>
      <c r="AB39" s="21">
        <v>2758000</v>
      </c>
      <c r="AC39" s="18">
        <v>44656</v>
      </c>
      <c r="AD39" s="19">
        <v>46094</v>
      </c>
      <c r="AE39" s="26" t="s">
        <v>157</v>
      </c>
      <c r="AF39" s="13"/>
      <c r="AG39" s="13"/>
      <c r="AH39" s="13"/>
      <c r="AI39" s="13"/>
      <c r="AJ39" s="13" t="s">
        <v>144</v>
      </c>
      <c r="AK39" s="13" t="s">
        <v>233</v>
      </c>
      <c r="AL39" s="13" t="s">
        <v>247</v>
      </c>
      <c r="AM39" s="13" t="s">
        <v>500</v>
      </c>
      <c r="AN39" s="13" t="s">
        <v>428</v>
      </c>
      <c r="AO39" s="121">
        <v>2758000</v>
      </c>
      <c r="AP39" s="122" t="s">
        <v>523</v>
      </c>
      <c r="AQ39" s="26" t="s">
        <v>147</v>
      </c>
      <c r="AR39" s="94" t="s">
        <v>140</v>
      </c>
      <c r="AS39" s="13"/>
      <c r="AT39" s="13">
        <v>2121303250459</v>
      </c>
      <c r="AU39" s="13"/>
      <c r="AV39" s="13"/>
      <c r="AW39" s="13"/>
      <c r="AX39" s="13"/>
      <c r="AY39" s="60" t="s">
        <v>407</v>
      </c>
      <c r="BA39" s="51" t="s">
        <v>531</v>
      </c>
    </row>
    <row r="40" spans="1:53" x14ac:dyDescent="0.25">
      <c r="A40" s="51" t="str">
        <f t="shared" si="0"/>
        <v>107894079912</v>
      </c>
      <c r="B40" s="60">
        <v>39</v>
      </c>
      <c r="C40" s="29" t="s">
        <v>38</v>
      </c>
      <c r="D40" s="52">
        <v>10789</v>
      </c>
      <c r="E40" s="84" t="s">
        <v>336</v>
      </c>
      <c r="F40" s="26">
        <v>2014</v>
      </c>
      <c r="G40" s="26" t="s">
        <v>58</v>
      </c>
      <c r="H40" s="26" t="s">
        <v>40</v>
      </c>
      <c r="I40" s="26">
        <v>4079912</v>
      </c>
      <c r="J40" s="26" t="s">
        <v>256</v>
      </c>
      <c r="K40" s="27">
        <v>718600</v>
      </c>
      <c r="L40" s="26">
        <v>8252</v>
      </c>
      <c r="M40" s="77">
        <v>41963</v>
      </c>
      <c r="N40" s="77">
        <v>42115</v>
      </c>
      <c r="O40" s="13" t="s">
        <v>142</v>
      </c>
      <c r="P40" s="13" t="s">
        <v>53</v>
      </c>
      <c r="Q40" s="13" t="s">
        <v>53</v>
      </c>
      <c r="R40" s="13" t="s">
        <v>53</v>
      </c>
      <c r="S40" s="70">
        <v>27407</v>
      </c>
      <c r="T40" s="68">
        <v>44081</v>
      </c>
      <c r="U40" s="68">
        <v>44124</v>
      </c>
      <c r="V40" s="13">
        <v>6496</v>
      </c>
      <c r="W40" s="19">
        <v>45828</v>
      </c>
      <c r="X40" s="19">
        <v>45869</v>
      </c>
      <c r="Y40" s="13" t="s">
        <v>182</v>
      </c>
      <c r="Z40" s="13" t="s">
        <v>53</v>
      </c>
      <c r="AA40" s="13" t="s">
        <v>53</v>
      </c>
      <c r="AB40" s="21">
        <v>718600</v>
      </c>
      <c r="AC40" s="18">
        <v>46029</v>
      </c>
      <c r="AD40" s="19">
        <v>46094</v>
      </c>
      <c r="AE40" s="26" t="s">
        <v>157</v>
      </c>
      <c r="AF40" s="13"/>
      <c r="AG40" s="13"/>
      <c r="AH40" s="13"/>
      <c r="AI40" s="13"/>
      <c r="AJ40" s="13" t="s">
        <v>144</v>
      </c>
      <c r="AK40" s="13" t="s">
        <v>233</v>
      </c>
      <c r="AL40" s="13" t="s">
        <v>257</v>
      </c>
      <c r="AM40" s="13" t="s">
        <v>501</v>
      </c>
      <c r="AN40" s="13" t="s">
        <v>430</v>
      </c>
      <c r="AO40" s="114">
        <v>718600</v>
      </c>
      <c r="AP40" s="13" t="s">
        <v>568</v>
      </c>
      <c r="AQ40" s="26" t="s">
        <v>147</v>
      </c>
      <c r="AR40" s="94" t="s">
        <v>140</v>
      </c>
      <c r="AS40" s="13"/>
      <c r="AT40" s="13">
        <v>107894079912</v>
      </c>
      <c r="AU40" s="13"/>
      <c r="AV40" s="13"/>
      <c r="AW40" s="13"/>
      <c r="AX40" s="13"/>
      <c r="AY40" s="60" t="s">
        <v>407</v>
      </c>
      <c r="BA40" s="51" t="s">
        <v>531</v>
      </c>
    </row>
    <row r="41" spans="1:53" ht="48" x14ac:dyDescent="0.25">
      <c r="A41" s="51" t="str">
        <f t="shared" si="0"/>
        <v>530441624821</v>
      </c>
      <c r="B41" s="60">
        <v>40</v>
      </c>
      <c r="C41" s="29" t="s">
        <v>38</v>
      </c>
      <c r="D41" s="52">
        <v>5304</v>
      </c>
      <c r="E41" s="84" t="s">
        <v>337</v>
      </c>
      <c r="F41" s="26">
        <v>2013</v>
      </c>
      <c r="G41" s="26" t="s">
        <v>58</v>
      </c>
      <c r="H41" s="26" t="s">
        <v>40</v>
      </c>
      <c r="I41" s="26">
        <v>41624821</v>
      </c>
      <c r="J41" s="26" t="s">
        <v>258</v>
      </c>
      <c r="K41" s="27">
        <v>322170</v>
      </c>
      <c r="L41" s="26">
        <v>1152</v>
      </c>
      <c r="M41" s="77">
        <v>42114</v>
      </c>
      <c r="N41" s="77">
        <v>42234</v>
      </c>
      <c r="O41" s="13" t="s">
        <v>142</v>
      </c>
      <c r="P41" s="13" t="s">
        <v>53</v>
      </c>
      <c r="Q41" s="13" t="s">
        <v>53</v>
      </c>
      <c r="R41" s="13" t="s">
        <v>53</v>
      </c>
      <c r="S41" s="70">
        <v>28209</v>
      </c>
      <c r="T41" s="68">
        <v>44081</v>
      </c>
      <c r="U41" s="68">
        <v>44286</v>
      </c>
      <c r="V41" s="13">
        <v>1967</v>
      </c>
      <c r="W41" s="19">
        <v>46097</v>
      </c>
      <c r="X41" s="13" t="s">
        <v>53</v>
      </c>
      <c r="Y41" s="13" t="s">
        <v>53</v>
      </c>
      <c r="Z41" s="13" t="s">
        <v>53</v>
      </c>
      <c r="AA41" s="13" t="s">
        <v>53</v>
      </c>
      <c r="AB41" s="21">
        <v>211325</v>
      </c>
      <c r="AC41" s="18">
        <v>46147</v>
      </c>
      <c r="AD41" s="19">
        <v>46099</v>
      </c>
      <c r="AE41" s="13" t="s">
        <v>183</v>
      </c>
      <c r="AF41" s="13"/>
      <c r="AG41" s="13"/>
      <c r="AH41" s="13"/>
      <c r="AI41" s="13"/>
      <c r="AJ41" s="13" t="s">
        <v>48</v>
      </c>
      <c r="AK41" s="13" t="s">
        <v>137</v>
      </c>
      <c r="AL41" s="13" t="s">
        <v>259</v>
      </c>
      <c r="AM41" s="13" t="s">
        <v>502</v>
      </c>
      <c r="AN41" s="13" t="s">
        <v>428</v>
      </c>
      <c r="AO41" s="121">
        <v>211325</v>
      </c>
      <c r="AP41" s="122" t="s">
        <v>576</v>
      </c>
      <c r="AQ41" s="67" t="s">
        <v>260</v>
      </c>
      <c r="AR41" s="94" t="s">
        <v>148</v>
      </c>
      <c r="AS41" s="13"/>
      <c r="AT41" s="13">
        <v>53044152481</v>
      </c>
      <c r="AU41" s="13"/>
      <c r="AV41" s="13"/>
      <c r="AW41" s="13"/>
      <c r="AX41" s="13"/>
      <c r="AY41" s="60" t="s">
        <v>410</v>
      </c>
      <c r="BA41" s="51" t="s">
        <v>531</v>
      </c>
    </row>
    <row r="42" spans="1:53" x14ac:dyDescent="0.25">
      <c r="A42" s="51" t="str">
        <f t="shared" si="0"/>
        <v>3192014243800</v>
      </c>
      <c r="B42" s="60">
        <v>41</v>
      </c>
      <c r="C42" s="29" t="s">
        <v>38</v>
      </c>
      <c r="D42" s="52">
        <v>319201</v>
      </c>
      <c r="E42" s="84" t="s">
        <v>338</v>
      </c>
      <c r="F42" s="26">
        <v>2017</v>
      </c>
      <c r="G42" s="26" t="s">
        <v>58</v>
      </c>
      <c r="H42" s="26" t="s">
        <v>40</v>
      </c>
      <c r="I42" s="26">
        <v>4243800</v>
      </c>
      <c r="J42" s="26" t="s">
        <v>261</v>
      </c>
      <c r="K42" s="27">
        <v>2926010</v>
      </c>
      <c r="L42" s="26">
        <v>2241</v>
      </c>
      <c r="M42" s="77">
        <v>44118</v>
      </c>
      <c r="N42" s="77">
        <v>44176</v>
      </c>
      <c r="O42" s="13" t="s">
        <v>142</v>
      </c>
      <c r="P42" s="13" t="s">
        <v>53</v>
      </c>
      <c r="Q42" s="13" t="s">
        <v>53</v>
      </c>
      <c r="R42" s="13" t="s">
        <v>53</v>
      </c>
      <c r="S42" s="13" t="s">
        <v>53</v>
      </c>
      <c r="T42" s="13" t="s">
        <v>53</v>
      </c>
      <c r="U42" s="13" t="s">
        <v>53</v>
      </c>
      <c r="V42" s="13" t="s">
        <v>53</v>
      </c>
      <c r="W42" s="13" t="s">
        <v>53</v>
      </c>
      <c r="X42" s="13" t="s">
        <v>53</v>
      </c>
      <c r="Y42" s="13" t="s">
        <v>53</v>
      </c>
      <c r="Z42" s="13" t="s">
        <v>53</v>
      </c>
      <c r="AA42" s="13" t="s">
        <v>53</v>
      </c>
      <c r="AB42" s="21">
        <v>2926010</v>
      </c>
      <c r="AC42" s="18">
        <v>46081</v>
      </c>
      <c r="AD42" s="19">
        <v>46099</v>
      </c>
      <c r="AE42" s="13" t="s">
        <v>157</v>
      </c>
      <c r="AF42" s="13"/>
      <c r="AG42" s="13"/>
      <c r="AH42" s="13"/>
      <c r="AI42" s="13" t="s">
        <v>42</v>
      </c>
      <c r="AJ42" s="13" t="s">
        <v>48</v>
      </c>
      <c r="AK42" s="13" t="s">
        <v>137</v>
      </c>
      <c r="AL42" s="13" t="s">
        <v>262</v>
      </c>
      <c r="AM42" s="13" t="s">
        <v>503</v>
      </c>
      <c r="AN42" s="13" t="s">
        <v>434</v>
      </c>
      <c r="AO42" s="114">
        <v>2926010</v>
      </c>
      <c r="AP42" s="24" t="s">
        <v>523</v>
      </c>
      <c r="AQ42" s="26" t="s">
        <v>147</v>
      </c>
      <c r="AR42" s="94" t="s">
        <v>237</v>
      </c>
      <c r="AS42" s="13"/>
      <c r="AT42" s="13">
        <v>3192014243800</v>
      </c>
      <c r="AU42" s="13"/>
      <c r="AV42" s="13"/>
      <c r="AW42" s="13"/>
      <c r="AX42" s="13"/>
      <c r="AY42" s="60" t="s">
        <v>407</v>
      </c>
      <c r="BA42" s="51" t="s">
        <v>531</v>
      </c>
    </row>
    <row r="43" spans="1:53" x14ac:dyDescent="0.25">
      <c r="A43" s="51" t="str">
        <f t="shared" si="0"/>
        <v>33554292788</v>
      </c>
      <c r="B43" s="60">
        <v>42</v>
      </c>
      <c r="C43" s="29" t="s">
        <v>38</v>
      </c>
      <c r="D43" s="52">
        <v>3355</v>
      </c>
      <c r="E43" s="84" t="s">
        <v>339</v>
      </c>
      <c r="F43" s="26">
        <v>2013</v>
      </c>
      <c r="G43" s="26" t="s">
        <v>58</v>
      </c>
      <c r="H43" s="26" t="s">
        <v>40</v>
      </c>
      <c r="I43" s="26">
        <v>4292788</v>
      </c>
      <c r="J43" s="26" t="s">
        <v>263</v>
      </c>
      <c r="K43" s="27">
        <v>308000</v>
      </c>
      <c r="L43" s="26">
        <v>10111</v>
      </c>
      <c r="M43" s="77">
        <v>42003</v>
      </c>
      <c r="N43" s="77">
        <v>42965</v>
      </c>
      <c r="O43" s="13" t="s">
        <v>142</v>
      </c>
      <c r="P43" s="13" t="s">
        <v>53</v>
      </c>
      <c r="Q43" s="13" t="s">
        <v>53</v>
      </c>
      <c r="R43" s="13" t="s">
        <v>53</v>
      </c>
      <c r="S43" s="70">
        <v>30330</v>
      </c>
      <c r="T43" s="19">
        <v>44148</v>
      </c>
      <c r="U43" s="68">
        <v>44299</v>
      </c>
      <c r="V43" s="13">
        <v>1418</v>
      </c>
      <c r="W43" s="19">
        <v>46147</v>
      </c>
      <c r="X43" s="19">
        <v>46090</v>
      </c>
      <c r="Y43" s="13" t="s">
        <v>53</v>
      </c>
      <c r="Z43" s="13" t="s">
        <v>53</v>
      </c>
      <c r="AA43" s="13" t="s">
        <v>53</v>
      </c>
      <c r="AB43" s="21">
        <v>308000</v>
      </c>
      <c r="AC43" s="18">
        <v>46160</v>
      </c>
      <c r="AD43" s="19">
        <v>46099</v>
      </c>
      <c r="AE43" s="13" t="s">
        <v>143</v>
      </c>
      <c r="AF43" s="13"/>
      <c r="AG43" s="13"/>
      <c r="AH43" s="13"/>
      <c r="AI43" s="13" t="s">
        <v>43</v>
      </c>
      <c r="AJ43" s="13" t="s">
        <v>48</v>
      </c>
      <c r="AK43" s="13" t="s">
        <v>137</v>
      </c>
      <c r="AL43" s="13" t="s">
        <v>264</v>
      </c>
      <c r="AM43" s="13" t="s">
        <v>504</v>
      </c>
      <c r="AN43" s="13" t="s">
        <v>434</v>
      </c>
      <c r="AO43" s="114">
        <v>308000</v>
      </c>
      <c r="AP43" s="24" t="s">
        <v>523</v>
      </c>
      <c r="AQ43" s="26" t="s">
        <v>147</v>
      </c>
      <c r="AR43" s="94" t="s">
        <v>148</v>
      </c>
      <c r="AS43" s="13"/>
      <c r="AT43" s="13">
        <v>33554292788</v>
      </c>
      <c r="AU43" s="13"/>
      <c r="AV43" s="13"/>
      <c r="AW43" s="13"/>
      <c r="AX43" s="13"/>
      <c r="AY43" s="60" t="s">
        <v>407</v>
      </c>
      <c r="BA43" s="51" t="s">
        <v>531</v>
      </c>
    </row>
  </sheetData>
  <autoFilter ref="A1:BD43" xr:uid="{ED1D967B-774B-4C84-9578-8CB9121EC91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A9B46-AC20-44BF-914D-6B6D6347B450}">
  <dimension ref="A1:AZ6"/>
  <sheetViews>
    <sheetView topLeftCell="AR1" workbookViewId="0">
      <selection activeCell="AR1" sqref="A1:XFD1"/>
    </sheetView>
  </sheetViews>
  <sheetFormatPr baseColWidth="10" defaultColWidth="11.42578125" defaultRowHeight="15" x14ac:dyDescent="0.25"/>
  <cols>
    <col min="12" max="13" width="11.42578125" customWidth="1"/>
    <col min="15" max="15" width="11.42578125" customWidth="1"/>
    <col min="17" max="42" width="11.42578125" customWidth="1"/>
    <col min="43" max="43" width="13.7109375" customWidth="1"/>
    <col min="44" max="44" width="33" customWidth="1"/>
    <col min="45" max="45" width="17.5703125" bestFit="1" customWidth="1"/>
    <col min="46" max="46" width="16.42578125" bestFit="1" customWidth="1"/>
    <col min="47" max="48" width="33" style="113" customWidth="1"/>
    <col min="49" max="49" width="46" customWidth="1"/>
    <col min="50" max="50" width="22.5703125" customWidth="1"/>
    <col min="51" max="51" width="32.140625" customWidth="1"/>
  </cols>
  <sheetData>
    <row r="1" spans="1:52" ht="150" x14ac:dyDescent="0.25">
      <c r="B1" s="1" t="s">
        <v>265</v>
      </c>
      <c r="C1" s="1" t="s">
        <v>1</v>
      </c>
      <c r="D1" s="79" t="s">
        <v>2</v>
      </c>
      <c r="E1" s="79" t="s">
        <v>3</v>
      </c>
      <c r="F1" s="2" t="s">
        <v>4</v>
      </c>
      <c r="G1" s="2" t="s">
        <v>5</v>
      </c>
      <c r="H1" s="2" t="s">
        <v>6</v>
      </c>
      <c r="I1" s="79" t="s">
        <v>7</v>
      </c>
      <c r="J1" s="34" t="s">
        <v>8</v>
      </c>
      <c r="K1" s="3" t="s">
        <v>9</v>
      </c>
      <c r="L1" s="2" t="s">
        <v>10</v>
      </c>
      <c r="M1" s="1" t="s">
        <v>11</v>
      </c>
      <c r="N1" s="1" t="s">
        <v>12</v>
      </c>
      <c r="O1" s="4" t="s">
        <v>13</v>
      </c>
      <c r="P1" s="5" t="s">
        <v>14</v>
      </c>
      <c r="Q1" s="6" t="s">
        <v>15</v>
      </c>
      <c r="R1" s="5" t="s">
        <v>16</v>
      </c>
      <c r="S1" s="6" t="s">
        <v>17</v>
      </c>
      <c r="T1" s="5" t="s">
        <v>18</v>
      </c>
      <c r="U1" s="5" t="s">
        <v>19</v>
      </c>
      <c r="V1" s="6" t="s">
        <v>20</v>
      </c>
      <c r="W1" s="5" t="s">
        <v>21</v>
      </c>
      <c r="X1" s="6" t="s">
        <v>22</v>
      </c>
      <c r="Y1" s="6" t="s">
        <v>23</v>
      </c>
      <c r="Z1" s="6" t="s">
        <v>24</v>
      </c>
      <c r="AA1" s="98" t="s">
        <v>415</v>
      </c>
      <c r="AB1" s="4" t="s">
        <v>266</v>
      </c>
      <c r="AC1" s="7" t="s">
        <v>25</v>
      </c>
      <c r="AD1" s="7" t="s">
        <v>26</v>
      </c>
      <c r="AE1" s="7" t="s">
        <v>27</v>
      </c>
      <c r="AF1" s="10" t="s">
        <v>31</v>
      </c>
      <c r="AG1" s="10" t="s">
        <v>32</v>
      </c>
      <c r="AH1" s="7" t="s">
        <v>28</v>
      </c>
      <c r="AI1" s="8" t="s">
        <v>127</v>
      </c>
      <c r="AJ1" s="11" t="s">
        <v>267</v>
      </c>
      <c r="AK1" s="11" t="s">
        <v>268</v>
      </c>
      <c r="AL1" s="11" t="s">
        <v>130</v>
      </c>
      <c r="AM1" s="11" t="s">
        <v>269</v>
      </c>
      <c r="AN1" s="7" t="s">
        <v>35</v>
      </c>
      <c r="AO1" s="7" t="s">
        <v>270</v>
      </c>
      <c r="AP1" s="7" t="s">
        <v>271</v>
      </c>
      <c r="AQ1" s="35" t="s">
        <v>29</v>
      </c>
      <c r="AR1" s="7" t="s">
        <v>272</v>
      </c>
      <c r="AS1" s="102" t="s">
        <v>420</v>
      </c>
      <c r="AT1" s="103" t="s">
        <v>421</v>
      </c>
      <c r="AU1" s="104" t="s">
        <v>127</v>
      </c>
      <c r="AV1" s="123" t="s">
        <v>36</v>
      </c>
      <c r="AW1" s="50" t="s">
        <v>273</v>
      </c>
      <c r="AX1" s="89" t="s">
        <v>406</v>
      </c>
      <c r="AY1" s="50" t="s">
        <v>273</v>
      </c>
    </row>
    <row r="2" spans="1:52" ht="30" x14ac:dyDescent="0.25">
      <c r="A2" s="88" t="str">
        <f>D2&amp;I2</f>
        <v>21573951979637</v>
      </c>
      <c r="B2" s="16">
        <v>1</v>
      </c>
      <c r="C2" s="22" t="s">
        <v>38</v>
      </c>
      <c r="D2" s="86" t="s">
        <v>397</v>
      </c>
      <c r="E2" s="86" t="s">
        <v>402</v>
      </c>
      <c r="F2" s="37">
        <v>2013</v>
      </c>
      <c r="G2" s="37" t="s">
        <v>58</v>
      </c>
      <c r="H2" s="37" t="s">
        <v>40</v>
      </c>
      <c r="I2" s="37">
        <v>51979637</v>
      </c>
      <c r="J2" s="37" t="s">
        <v>274</v>
      </c>
      <c r="K2" s="38">
        <v>322175</v>
      </c>
      <c r="L2" s="37">
        <v>4210</v>
      </c>
      <c r="M2" s="39">
        <v>42297</v>
      </c>
      <c r="N2" s="39">
        <v>42382</v>
      </c>
      <c r="O2" s="22" t="s">
        <v>43</v>
      </c>
      <c r="P2" s="18">
        <v>42382</v>
      </c>
      <c r="Q2" s="22">
        <v>24659</v>
      </c>
      <c r="R2" s="22" t="s">
        <v>53</v>
      </c>
      <c r="S2" s="22">
        <v>24659</v>
      </c>
      <c r="T2" s="18">
        <v>43749</v>
      </c>
      <c r="U2" s="22" t="s">
        <v>53</v>
      </c>
      <c r="V2" s="22" t="s">
        <v>53</v>
      </c>
      <c r="W2" s="22" t="s">
        <v>53</v>
      </c>
      <c r="X2" s="22" t="s">
        <v>53</v>
      </c>
      <c r="Y2" s="22" t="s">
        <v>53</v>
      </c>
      <c r="Z2" s="22" t="s">
        <v>53</v>
      </c>
      <c r="AA2" s="36">
        <v>257175</v>
      </c>
      <c r="AB2" s="37"/>
      <c r="AC2" s="18">
        <v>44477</v>
      </c>
      <c r="AD2" s="18">
        <v>45834</v>
      </c>
      <c r="AE2" s="22" t="s">
        <v>275</v>
      </c>
      <c r="AF2" s="22"/>
      <c r="AG2" s="37"/>
      <c r="AH2" s="40" t="s">
        <v>276</v>
      </c>
      <c r="AI2" s="36">
        <v>275175</v>
      </c>
      <c r="AJ2" s="22" t="s">
        <v>52</v>
      </c>
      <c r="AK2" s="22" t="s">
        <v>277</v>
      </c>
      <c r="AL2" s="37"/>
      <c r="AM2" s="37"/>
      <c r="AN2" s="22" t="s">
        <v>48</v>
      </c>
      <c r="AO2" s="22" t="s">
        <v>278</v>
      </c>
      <c r="AP2" s="22"/>
      <c r="AQ2" s="22" t="s">
        <v>53</v>
      </c>
      <c r="AR2" s="47" t="s">
        <v>279</v>
      </c>
      <c r="AS2" s="105" t="s">
        <v>422</v>
      </c>
      <c r="AT2" s="105" t="s">
        <v>430</v>
      </c>
      <c r="AU2" s="116">
        <v>275175</v>
      </c>
      <c r="AV2" s="116" t="s">
        <v>575</v>
      </c>
      <c r="AW2" s="46" t="s">
        <v>280</v>
      </c>
      <c r="AX2" s="100" t="s">
        <v>410</v>
      </c>
      <c r="AZ2" t="s">
        <v>531</v>
      </c>
    </row>
    <row r="3" spans="1:52" ht="90" x14ac:dyDescent="0.25">
      <c r="A3" s="88" t="str">
        <f t="shared" ref="A3:A6" si="0">D3&amp;I3</f>
        <v>16759941747437</v>
      </c>
      <c r="B3" s="16">
        <v>2</v>
      </c>
      <c r="C3" s="22" t="s">
        <v>38</v>
      </c>
      <c r="D3" s="87" t="s">
        <v>398</v>
      </c>
      <c r="E3" s="87" t="s">
        <v>403</v>
      </c>
      <c r="F3" s="41">
        <v>2015</v>
      </c>
      <c r="G3" s="41" t="s">
        <v>58</v>
      </c>
      <c r="H3" s="41" t="s">
        <v>40</v>
      </c>
      <c r="I3" s="41">
        <v>41747437</v>
      </c>
      <c r="J3" s="41" t="s">
        <v>281</v>
      </c>
      <c r="K3" s="42">
        <v>104083</v>
      </c>
      <c r="L3" s="41">
        <v>2261</v>
      </c>
      <c r="M3" s="43">
        <v>43231</v>
      </c>
      <c r="N3" s="43">
        <v>43616</v>
      </c>
      <c r="O3" s="22" t="s">
        <v>43</v>
      </c>
      <c r="P3" s="18">
        <v>43524</v>
      </c>
      <c r="Q3" s="22">
        <v>34116</v>
      </c>
      <c r="R3" s="22" t="s">
        <v>53</v>
      </c>
      <c r="S3" s="22">
        <v>34116</v>
      </c>
      <c r="T3" s="18">
        <v>44567</v>
      </c>
      <c r="U3" s="22" t="s">
        <v>53</v>
      </c>
      <c r="V3" s="22" t="s">
        <v>53</v>
      </c>
      <c r="W3" s="22" t="s">
        <v>53</v>
      </c>
      <c r="X3" s="22" t="s">
        <v>53</v>
      </c>
      <c r="Y3" s="22" t="s">
        <v>53</v>
      </c>
      <c r="Z3" s="22" t="s">
        <v>53</v>
      </c>
      <c r="AA3" s="36">
        <v>104229</v>
      </c>
      <c r="AB3" s="37"/>
      <c r="AC3" s="18">
        <v>45711</v>
      </c>
      <c r="AD3" s="18">
        <v>45842</v>
      </c>
      <c r="AE3" s="22" t="s">
        <v>157</v>
      </c>
      <c r="AF3" s="22"/>
      <c r="AG3" s="37"/>
      <c r="AH3" s="40" t="s">
        <v>276</v>
      </c>
      <c r="AI3" s="36">
        <v>104083</v>
      </c>
      <c r="AJ3" s="22" t="s">
        <v>282</v>
      </c>
      <c r="AK3" s="22" t="s">
        <v>283</v>
      </c>
      <c r="AL3" s="37"/>
      <c r="AM3" s="37"/>
      <c r="AN3" s="22" t="s">
        <v>48</v>
      </c>
      <c r="AO3" s="22" t="s">
        <v>278</v>
      </c>
      <c r="AP3" s="22"/>
      <c r="AQ3" s="22" t="s">
        <v>53</v>
      </c>
      <c r="AR3" s="47" t="s">
        <v>279</v>
      </c>
      <c r="AS3" s="105" t="s">
        <v>423</v>
      </c>
      <c r="AT3" s="105" t="s">
        <v>428</v>
      </c>
      <c r="AU3" s="119">
        <v>104229</v>
      </c>
      <c r="AV3" s="124" t="s">
        <v>571</v>
      </c>
      <c r="AW3" s="49" t="s">
        <v>284</v>
      </c>
      <c r="AX3" s="99" t="s">
        <v>412</v>
      </c>
      <c r="AY3" s="100" t="s">
        <v>417</v>
      </c>
      <c r="AZ3" t="s">
        <v>531</v>
      </c>
    </row>
    <row r="4" spans="1:52" ht="30" x14ac:dyDescent="0.25">
      <c r="A4" s="88" t="str">
        <f t="shared" si="0"/>
        <v>2126271012325376</v>
      </c>
      <c r="B4" s="16">
        <v>3</v>
      </c>
      <c r="C4" s="22" t="s">
        <v>38</v>
      </c>
      <c r="D4" s="87" t="s">
        <v>399</v>
      </c>
      <c r="E4" s="87" t="s">
        <v>404</v>
      </c>
      <c r="F4" s="41">
        <v>2016</v>
      </c>
      <c r="G4" s="41" t="s">
        <v>58</v>
      </c>
      <c r="H4" s="41" t="s">
        <v>40</v>
      </c>
      <c r="I4" s="41">
        <v>1012325376</v>
      </c>
      <c r="J4" s="41" t="s">
        <v>285</v>
      </c>
      <c r="K4" s="42">
        <v>145543</v>
      </c>
      <c r="L4" s="41">
        <v>3138</v>
      </c>
      <c r="M4" s="43">
        <v>43588</v>
      </c>
      <c r="N4" s="43">
        <v>43629</v>
      </c>
      <c r="O4" s="22" t="s">
        <v>43</v>
      </c>
      <c r="P4" s="18">
        <v>43630</v>
      </c>
      <c r="Q4" s="22">
        <v>758</v>
      </c>
      <c r="R4" s="22" t="s">
        <v>53</v>
      </c>
      <c r="S4" s="22">
        <v>758</v>
      </c>
      <c r="T4" s="18">
        <v>45700</v>
      </c>
      <c r="U4" s="22" t="s">
        <v>53</v>
      </c>
      <c r="V4" s="22" t="s">
        <v>53</v>
      </c>
      <c r="W4" s="22" t="s">
        <v>53</v>
      </c>
      <c r="X4" s="22" t="s">
        <v>53</v>
      </c>
      <c r="Y4" s="22" t="s">
        <v>53</v>
      </c>
      <c r="Z4" s="22" t="s">
        <v>53</v>
      </c>
      <c r="AA4" s="36">
        <v>145745</v>
      </c>
      <c r="AB4" s="37"/>
      <c r="AC4" s="18">
        <v>45725</v>
      </c>
      <c r="AD4" s="18">
        <v>45845</v>
      </c>
      <c r="AE4" s="22" t="s">
        <v>157</v>
      </c>
      <c r="AF4" s="22"/>
      <c r="AG4" s="37"/>
      <c r="AH4" s="40" t="s">
        <v>276</v>
      </c>
      <c r="AI4" s="22" t="s">
        <v>55</v>
      </c>
      <c r="AJ4" s="22" t="s">
        <v>52</v>
      </c>
      <c r="AK4" s="22" t="s">
        <v>286</v>
      </c>
      <c r="AL4" s="37"/>
      <c r="AM4" s="37"/>
      <c r="AN4" s="22" t="s">
        <v>48</v>
      </c>
      <c r="AO4" s="22" t="s">
        <v>278</v>
      </c>
      <c r="AP4" s="22"/>
      <c r="AQ4" s="22" t="s">
        <v>53</v>
      </c>
      <c r="AR4" s="47" t="s">
        <v>279</v>
      </c>
      <c r="AS4" s="105" t="s">
        <v>424</v>
      </c>
      <c r="AT4" s="105" t="s">
        <v>430</v>
      </c>
      <c r="AU4" s="116">
        <v>0</v>
      </c>
      <c r="AV4" s="116" t="s">
        <v>575</v>
      </c>
      <c r="AW4" s="48" t="s">
        <v>287</v>
      </c>
      <c r="AX4" s="100" t="s">
        <v>410</v>
      </c>
      <c r="AZ4" t="s">
        <v>531</v>
      </c>
    </row>
    <row r="5" spans="1:52" ht="45" x14ac:dyDescent="0.25">
      <c r="A5" s="88" t="str">
        <f t="shared" si="0"/>
        <v>20652176619</v>
      </c>
      <c r="B5" s="16">
        <v>4</v>
      </c>
      <c r="C5" s="22" t="s">
        <v>38</v>
      </c>
      <c r="D5" s="87" t="s">
        <v>400</v>
      </c>
      <c r="E5" s="87" t="s">
        <v>400</v>
      </c>
      <c r="F5" s="41">
        <v>2013</v>
      </c>
      <c r="G5" s="41" t="s">
        <v>58</v>
      </c>
      <c r="H5" s="41" t="s">
        <v>40</v>
      </c>
      <c r="I5" s="41">
        <v>52176619</v>
      </c>
      <c r="J5" s="41" t="s">
        <v>288</v>
      </c>
      <c r="K5" s="42">
        <v>616000</v>
      </c>
      <c r="L5" s="41">
        <v>2672</v>
      </c>
      <c r="M5" s="43">
        <v>41804</v>
      </c>
      <c r="N5" s="43">
        <v>42269</v>
      </c>
      <c r="O5" s="22" t="s">
        <v>43</v>
      </c>
      <c r="P5" s="18">
        <v>43747</v>
      </c>
      <c r="Q5" s="22">
        <v>32098</v>
      </c>
      <c r="R5" s="22" t="s">
        <v>53</v>
      </c>
      <c r="S5" s="22">
        <v>32098</v>
      </c>
      <c r="T5" s="18">
        <v>44417</v>
      </c>
      <c r="U5" s="22" t="s">
        <v>53</v>
      </c>
      <c r="V5" s="22" t="s">
        <v>53</v>
      </c>
      <c r="W5" s="22" t="s">
        <v>53</v>
      </c>
      <c r="X5" s="22" t="s">
        <v>53</v>
      </c>
      <c r="Y5" s="22" t="s">
        <v>53</v>
      </c>
      <c r="Z5" s="22" t="s">
        <v>53</v>
      </c>
      <c r="AA5" s="36">
        <v>160669</v>
      </c>
      <c r="AB5" s="37"/>
      <c r="AC5" s="18">
        <v>45842</v>
      </c>
      <c r="AD5" s="18">
        <v>45845</v>
      </c>
      <c r="AE5" s="22" t="s">
        <v>157</v>
      </c>
      <c r="AF5" s="22"/>
      <c r="AG5" s="37"/>
      <c r="AH5" s="40" t="s">
        <v>276</v>
      </c>
      <c r="AI5" s="36">
        <v>160671</v>
      </c>
      <c r="AJ5" s="22" t="s">
        <v>52</v>
      </c>
      <c r="AK5" s="22" t="s">
        <v>277</v>
      </c>
      <c r="AL5" s="37"/>
      <c r="AM5" s="37"/>
      <c r="AN5" s="22" t="s">
        <v>48</v>
      </c>
      <c r="AO5" s="22" t="s">
        <v>278</v>
      </c>
      <c r="AP5" s="22"/>
      <c r="AQ5" s="22" t="s">
        <v>53</v>
      </c>
      <c r="AR5" s="47" t="s">
        <v>279</v>
      </c>
      <c r="AS5" s="105" t="s">
        <v>425</v>
      </c>
      <c r="AT5" s="105" t="s">
        <v>430</v>
      </c>
      <c r="AU5" s="116">
        <v>160671</v>
      </c>
      <c r="AV5" s="116" t="s">
        <v>575</v>
      </c>
      <c r="AW5" s="48" t="s">
        <v>289</v>
      </c>
      <c r="AX5" s="100" t="s">
        <v>410</v>
      </c>
      <c r="AZ5" t="s">
        <v>531</v>
      </c>
    </row>
    <row r="6" spans="1:52" ht="30" x14ac:dyDescent="0.25">
      <c r="A6" s="88" t="str">
        <f t="shared" si="0"/>
        <v>1161014133169</v>
      </c>
      <c r="B6" s="16">
        <v>5</v>
      </c>
      <c r="C6" s="22" t="s">
        <v>38</v>
      </c>
      <c r="D6" s="86" t="s">
        <v>401</v>
      </c>
      <c r="E6" s="86" t="s">
        <v>405</v>
      </c>
      <c r="F6" s="37">
        <v>2015</v>
      </c>
      <c r="G6" s="37" t="s">
        <v>58</v>
      </c>
      <c r="H6" s="37" t="s">
        <v>40</v>
      </c>
      <c r="I6" s="37">
        <v>4133169</v>
      </c>
      <c r="J6" s="37" t="s">
        <v>290</v>
      </c>
      <c r="K6" s="38">
        <v>689455</v>
      </c>
      <c r="L6" s="37">
        <v>4051</v>
      </c>
      <c r="M6" s="39">
        <v>42643</v>
      </c>
      <c r="N6" s="39">
        <v>42692</v>
      </c>
      <c r="O6" s="22" t="s">
        <v>42</v>
      </c>
      <c r="P6" s="22" t="s">
        <v>53</v>
      </c>
      <c r="Q6" s="22" t="s">
        <v>53</v>
      </c>
      <c r="R6" s="22" t="s">
        <v>53</v>
      </c>
      <c r="S6" s="22" t="s">
        <v>53</v>
      </c>
      <c r="T6" s="22" t="s">
        <v>53</v>
      </c>
      <c r="U6" s="22" t="s">
        <v>53</v>
      </c>
      <c r="V6" s="22" t="s">
        <v>53</v>
      </c>
      <c r="W6" s="22" t="s">
        <v>53</v>
      </c>
      <c r="X6" s="22" t="s">
        <v>53</v>
      </c>
      <c r="Y6" s="22" t="s">
        <v>53</v>
      </c>
      <c r="Z6" s="22" t="s">
        <v>53</v>
      </c>
      <c r="AA6" s="36">
        <v>0</v>
      </c>
      <c r="AB6" s="36">
        <v>689455</v>
      </c>
      <c r="AC6" s="18">
        <v>44786</v>
      </c>
      <c r="AD6" s="18">
        <v>45775</v>
      </c>
      <c r="AE6" s="22" t="s">
        <v>291</v>
      </c>
      <c r="AF6" s="22"/>
      <c r="AG6" s="37"/>
      <c r="AH6" s="40" t="s">
        <v>276</v>
      </c>
      <c r="AI6" s="22" t="s">
        <v>292</v>
      </c>
      <c r="AJ6" s="22" t="s">
        <v>293</v>
      </c>
      <c r="AK6" s="22" t="s">
        <v>294</v>
      </c>
      <c r="AL6" s="22" t="e">
        <v>#N/A</v>
      </c>
      <c r="AM6" s="22"/>
      <c r="AN6" s="22" t="s">
        <v>48</v>
      </c>
      <c r="AO6" s="22" t="s">
        <v>278</v>
      </c>
      <c r="AP6" s="22" t="s">
        <v>295</v>
      </c>
      <c r="AQ6" s="22"/>
      <c r="AR6" s="47" t="s">
        <v>296</v>
      </c>
      <c r="AS6" s="105" t="s">
        <v>426</v>
      </c>
      <c r="AT6" s="105" t="s">
        <v>430</v>
      </c>
      <c r="AU6" s="116">
        <v>0</v>
      </c>
      <c r="AV6" s="116" t="s">
        <v>575</v>
      </c>
      <c r="AW6" s="46" t="s">
        <v>297</v>
      </c>
      <c r="AX6" s="100" t="s">
        <v>410</v>
      </c>
      <c r="AZ6" t="s">
        <v>531</v>
      </c>
    </row>
  </sheetData>
  <autoFilter ref="A1:AZ1" xr:uid="{4BDA9B46-AC20-44BF-914D-6B6D6347B45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20EC5-2FAB-4A42-AD25-EC4DDF23EA4D}">
  <dimension ref="A1:B8"/>
  <sheetViews>
    <sheetView workbookViewId="0">
      <selection activeCell="A17" sqref="A17"/>
    </sheetView>
  </sheetViews>
  <sheetFormatPr baseColWidth="10" defaultRowHeight="15" x14ac:dyDescent="0.25"/>
  <cols>
    <col min="1" max="1" width="50.85546875" bestFit="1" customWidth="1"/>
  </cols>
  <sheetData>
    <row r="1" spans="1:2" x14ac:dyDescent="0.25">
      <c r="A1" s="89" t="s">
        <v>406</v>
      </c>
      <c r="B1" s="89" t="s">
        <v>413</v>
      </c>
    </row>
    <row r="2" spans="1:2" x14ac:dyDescent="0.25">
      <c r="A2" s="60" t="s">
        <v>407</v>
      </c>
      <c r="B2" s="24">
        <f>COUNTIF(Alejandra!AY:AY,Novedades!A2)+COUNTIF(Carolina!AR:AR,Novedades!A2)+COUNTIF(Enrique!AX:AX,Novedades!A2)</f>
        <v>50</v>
      </c>
    </row>
    <row r="3" spans="1:2" x14ac:dyDescent="0.25">
      <c r="A3" s="60" t="s">
        <v>410</v>
      </c>
      <c r="B3" s="24">
        <f>COUNTIF(Alejandra!AY:AY,Novedades!A3)+COUNTIF(Carolina!AR:AR,Novedades!A3)+COUNTIF(Enrique!AX:AX,Novedades!A3)</f>
        <v>26</v>
      </c>
    </row>
    <row r="4" spans="1:2" x14ac:dyDescent="0.25">
      <c r="A4" s="60" t="s">
        <v>411</v>
      </c>
      <c r="B4" s="97">
        <f>COUNTIF(Alejandra!AY:AY,Novedades!A4)+COUNTIF(Carolina!AR:AR,Novedades!A4)+COUNTIF(Enrique!AX:AX,Novedades!A4)</f>
        <v>1</v>
      </c>
    </row>
    <row r="5" spans="1:2" x14ac:dyDescent="0.25">
      <c r="A5" s="60" t="s">
        <v>409</v>
      </c>
      <c r="B5" s="97">
        <f>COUNTIF(Alejandra!AY:AY,Novedades!A5)+COUNTIF(Carolina!AR:AR,Novedades!A5)+COUNTIF(Enrique!AX:AX,Novedades!A5)</f>
        <v>1</v>
      </c>
    </row>
    <row r="6" spans="1:2" x14ac:dyDescent="0.25">
      <c r="A6" s="60" t="s">
        <v>408</v>
      </c>
      <c r="B6" s="97">
        <f>COUNTIF(Alejandra!AY:AY,Novedades!A6)+COUNTIF(Carolina!AR:AR,Novedades!A6)+COUNTIF(Enrique!AX:AX,Novedades!A6)</f>
        <v>1</v>
      </c>
    </row>
    <row r="7" spans="1:2" x14ac:dyDescent="0.25">
      <c r="A7" s="24" t="s">
        <v>412</v>
      </c>
      <c r="B7" s="97">
        <f>COUNTIF(Alejandra!AY:AY,Novedades!A7)+COUNTIF(Carolina!AR:AR,Novedades!A7)+COUNTIF(Enrique!AX:AX,Novedades!A7)</f>
        <v>1</v>
      </c>
    </row>
    <row r="8" spans="1:2" x14ac:dyDescent="0.25">
      <c r="A8" s="89" t="s">
        <v>414</v>
      </c>
      <c r="B8" s="89">
        <f>SUM(B2:B7)</f>
        <v>80</v>
      </c>
    </row>
  </sheetData>
  <autoFilter ref="A1:B7" xr:uid="{9A720EC5-2FAB-4A42-AD25-EC4DDF23EA4D}">
    <sortState xmlns:xlrd2="http://schemas.microsoft.com/office/spreadsheetml/2017/richdata2" ref="A2:B7">
      <sortCondition descending="1" ref="B1:B7"/>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2A91D-6929-4C19-A0F2-6164EAAA5EB3}">
  <dimension ref="A1:P32"/>
  <sheetViews>
    <sheetView tabSelected="1" workbookViewId="0">
      <selection activeCell="P3" sqref="P3:P32"/>
    </sheetView>
  </sheetViews>
  <sheetFormatPr baseColWidth="10" defaultRowHeight="15" x14ac:dyDescent="0.25"/>
  <cols>
    <col min="1" max="1" width="14.28515625" bestFit="1" customWidth="1"/>
    <col min="11" max="11" width="13.140625" style="113" bestFit="1" customWidth="1"/>
  </cols>
  <sheetData>
    <row r="1" spans="1:16" ht="45" x14ac:dyDescent="0.25">
      <c r="A1" s="107" t="s">
        <v>505</v>
      </c>
      <c r="B1" s="108" t="s">
        <v>420</v>
      </c>
      <c r="C1" s="107" t="s">
        <v>506</v>
      </c>
      <c r="D1" s="107" t="s">
        <v>507</v>
      </c>
      <c r="E1" s="109" t="s">
        <v>508</v>
      </c>
      <c r="F1" s="107" t="s">
        <v>6</v>
      </c>
      <c r="G1" s="107" t="s">
        <v>509</v>
      </c>
      <c r="H1" s="107" t="s">
        <v>510</v>
      </c>
      <c r="I1" s="107" t="s">
        <v>511</v>
      </c>
      <c r="J1" s="107" t="s">
        <v>512</v>
      </c>
      <c r="K1" s="110" t="s">
        <v>513</v>
      </c>
      <c r="L1" s="107" t="s">
        <v>514</v>
      </c>
      <c r="M1" s="107" t="s">
        <v>515</v>
      </c>
      <c r="N1" s="107" t="s">
        <v>516</v>
      </c>
    </row>
    <row r="2" spans="1:16" x14ac:dyDescent="0.25">
      <c r="A2" t="s">
        <v>528</v>
      </c>
      <c r="B2" t="s">
        <v>478</v>
      </c>
      <c r="C2" s="60" t="s">
        <v>313</v>
      </c>
      <c r="D2" s="60">
        <v>2013</v>
      </c>
      <c r="E2" s="111">
        <v>41989</v>
      </c>
      <c r="F2" s="51" t="s">
        <v>40</v>
      </c>
      <c r="G2" s="51" t="s">
        <v>525</v>
      </c>
      <c r="H2" s="51" t="s">
        <v>526</v>
      </c>
      <c r="I2" s="51">
        <v>9534853</v>
      </c>
      <c r="J2" s="51" t="s">
        <v>518</v>
      </c>
      <c r="K2" s="112">
        <v>308000</v>
      </c>
      <c r="L2" s="51" t="s">
        <v>527</v>
      </c>
      <c r="M2" s="51" t="s">
        <v>519</v>
      </c>
      <c r="N2" s="51" t="s">
        <v>530</v>
      </c>
      <c r="O2">
        <f>LEN(L2)</f>
        <v>62</v>
      </c>
      <c r="P2" s="51" t="s">
        <v>578</v>
      </c>
    </row>
    <row r="3" spans="1:16" x14ac:dyDescent="0.25">
      <c r="A3" t="s">
        <v>529</v>
      </c>
      <c r="B3" t="s">
        <v>478</v>
      </c>
      <c r="C3" s="60" t="s">
        <v>313</v>
      </c>
      <c r="D3" s="60">
        <v>2013</v>
      </c>
      <c r="E3" s="111">
        <v>41989</v>
      </c>
      <c r="F3" s="51" t="s">
        <v>40</v>
      </c>
      <c r="G3" s="51" t="s">
        <v>525</v>
      </c>
      <c r="H3" s="51" t="s">
        <v>526</v>
      </c>
      <c r="I3">
        <v>9534853</v>
      </c>
      <c r="J3" t="s">
        <v>521</v>
      </c>
      <c r="K3" s="113">
        <v>308000</v>
      </c>
      <c r="L3" t="s">
        <v>527</v>
      </c>
      <c r="M3" t="s">
        <v>519</v>
      </c>
      <c r="N3" s="51" t="s">
        <v>530</v>
      </c>
      <c r="O3">
        <f t="shared" ref="O3:O32" si="0">LEN(L3)</f>
        <v>62</v>
      </c>
      <c r="P3" s="51" t="s">
        <v>578</v>
      </c>
    </row>
    <row r="4" spans="1:16" x14ac:dyDescent="0.25">
      <c r="A4" t="s">
        <v>517</v>
      </c>
      <c r="B4" t="s">
        <v>482</v>
      </c>
      <c r="C4" t="s">
        <v>317</v>
      </c>
      <c r="D4">
        <v>2013</v>
      </c>
      <c r="E4" s="111">
        <v>42023</v>
      </c>
      <c r="F4" t="s">
        <v>40</v>
      </c>
      <c r="G4" t="s">
        <v>532</v>
      </c>
      <c r="H4" t="s">
        <v>211</v>
      </c>
      <c r="I4">
        <v>9527958</v>
      </c>
      <c r="J4" t="s">
        <v>518</v>
      </c>
      <c r="K4" s="113">
        <v>616000</v>
      </c>
      <c r="L4" t="s">
        <v>533</v>
      </c>
      <c r="M4" t="s">
        <v>519</v>
      </c>
      <c r="N4" s="51" t="s">
        <v>520</v>
      </c>
      <c r="O4">
        <f t="shared" si="0"/>
        <v>61</v>
      </c>
      <c r="P4" s="51" t="s">
        <v>578</v>
      </c>
    </row>
    <row r="5" spans="1:16" x14ac:dyDescent="0.25">
      <c r="A5" t="s">
        <v>529</v>
      </c>
      <c r="B5" t="s">
        <v>482</v>
      </c>
      <c r="C5" t="s">
        <v>317</v>
      </c>
      <c r="D5">
        <v>2013</v>
      </c>
      <c r="E5" s="111">
        <v>42023</v>
      </c>
      <c r="F5" t="s">
        <v>40</v>
      </c>
      <c r="G5" t="s">
        <v>532</v>
      </c>
      <c r="H5" t="s">
        <v>211</v>
      </c>
      <c r="I5">
        <v>9527958</v>
      </c>
      <c r="J5" t="s">
        <v>521</v>
      </c>
      <c r="K5" s="113">
        <v>616000</v>
      </c>
      <c r="L5" t="s">
        <v>533</v>
      </c>
      <c r="M5" t="s">
        <v>519</v>
      </c>
      <c r="N5" s="51" t="s">
        <v>520</v>
      </c>
      <c r="O5">
        <f t="shared" si="0"/>
        <v>61</v>
      </c>
      <c r="P5" s="51" t="s">
        <v>578</v>
      </c>
    </row>
    <row r="6" spans="1:16" x14ac:dyDescent="0.25">
      <c r="A6" t="s">
        <v>529</v>
      </c>
      <c r="B6" t="s">
        <v>499</v>
      </c>
      <c r="C6" t="s">
        <v>334</v>
      </c>
      <c r="D6">
        <v>2014</v>
      </c>
      <c r="E6" s="111">
        <v>42447</v>
      </c>
      <c r="F6" t="s">
        <v>40</v>
      </c>
      <c r="G6" t="s">
        <v>534</v>
      </c>
      <c r="H6" t="s">
        <v>535</v>
      </c>
      <c r="I6">
        <v>9520484</v>
      </c>
      <c r="J6" t="s">
        <v>521</v>
      </c>
      <c r="K6" s="113">
        <v>1259</v>
      </c>
      <c r="L6" t="s">
        <v>536</v>
      </c>
      <c r="M6" t="s">
        <v>519</v>
      </c>
      <c r="N6" t="s">
        <v>537</v>
      </c>
      <c r="O6">
        <f t="shared" si="0"/>
        <v>83</v>
      </c>
      <c r="P6" t="s">
        <v>577</v>
      </c>
    </row>
    <row r="7" spans="1:16" x14ac:dyDescent="0.25">
      <c r="A7" t="s">
        <v>538</v>
      </c>
      <c r="B7" t="s">
        <v>499</v>
      </c>
      <c r="C7" t="s">
        <v>334</v>
      </c>
      <c r="D7">
        <v>2014</v>
      </c>
      <c r="E7" s="111">
        <v>42447</v>
      </c>
      <c r="F7" t="s">
        <v>40</v>
      </c>
      <c r="G7" t="s">
        <v>534</v>
      </c>
      <c r="H7" t="s">
        <v>535</v>
      </c>
      <c r="I7">
        <v>9520484</v>
      </c>
      <c r="J7" t="s">
        <v>518</v>
      </c>
      <c r="K7" s="113">
        <v>1259</v>
      </c>
      <c r="L7" t="s">
        <v>536</v>
      </c>
      <c r="M7" t="s">
        <v>519</v>
      </c>
      <c r="N7" t="s">
        <v>537</v>
      </c>
      <c r="O7">
        <f t="shared" si="0"/>
        <v>83</v>
      </c>
      <c r="P7" t="s">
        <v>577</v>
      </c>
    </row>
    <row r="8" spans="1:16" x14ac:dyDescent="0.25">
      <c r="A8" t="s">
        <v>517</v>
      </c>
      <c r="B8" t="s">
        <v>503</v>
      </c>
      <c r="C8" t="s">
        <v>338</v>
      </c>
      <c r="D8">
        <v>2017</v>
      </c>
      <c r="E8" s="111">
        <v>44176</v>
      </c>
      <c r="F8" t="s">
        <v>40</v>
      </c>
      <c r="G8" t="s">
        <v>539</v>
      </c>
      <c r="H8" t="s">
        <v>261</v>
      </c>
      <c r="I8">
        <v>9525950</v>
      </c>
      <c r="J8" t="s">
        <v>518</v>
      </c>
      <c r="K8" s="113">
        <v>2926010</v>
      </c>
      <c r="L8" t="s">
        <v>540</v>
      </c>
      <c r="M8" t="s">
        <v>519</v>
      </c>
      <c r="N8" s="51" t="s">
        <v>520</v>
      </c>
      <c r="O8">
        <f t="shared" si="0"/>
        <v>62</v>
      </c>
      <c r="P8" s="51" t="s">
        <v>578</v>
      </c>
    </row>
    <row r="9" spans="1:16" x14ac:dyDescent="0.25">
      <c r="A9" t="s">
        <v>529</v>
      </c>
      <c r="B9" t="s">
        <v>503</v>
      </c>
      <c r="C9" t="s">
        <v>338</v>
      </c>
      <c r="D9">
        <v>2017</v>
      </c>
      <c r="E9" s="111">
        <v>44176</v>
      </c>
      <c r="F9" t="s">
        <v>40</v>
      </c>
      <c r="G9" t="s">
        <v>539</v>
      </c>
      <c r="H9" t="s">
        <v>261</v>
      </c>
      <c r="I9">
        <v>9525950</v>
      </c>
      <c r="J9" t="s">
        <v>521</v>
      </c>
      <c r="K9" s="113">
        <v>2926010</v>
      </c>
      <c r="L9" t="s">
        <v>540</v>
      </c>
      <c r="M9" t="s">
        <v>519</v>
      </c>
      <c r="N9" s="51" t="s">
        <v>520</v>
      </c>
      <c r="O9">
        <f t="shared" si="0"/>
        <v>62</v>
      </c>
      <c r="P9" s="51" t="s">
        <v>578</v>
      </c>
    </row>
    <row r="10" spans="1:16" x14ac:dyDescent="0.25">
      <c r="A10" t="s">
        <v>544</v>
      </c>
      <c r="B10" t="s">
        <v>504</v>
      </c>
      <c r="C10" t="s">
        <v>339</v>
      </c>
      <c r="D10">
        <v>2013</v>
      </c>
      <c r="E10" s="111">
        <v>42965</v>
      </c>
      <c r="F10" t="s">
        <v>40</v>
      </c>
      <c r="G10" t="s">
        <v>541</v>
      </c>
      <c r="H10" t="s">
        <v>542</v>
      </c>
      <c r="I10">
        <v>9526689</v>
      </c>
      <c r="J10" t="s">
        <v>518</v>
      </c>
      <c r="K10" s="113">
        <v>308000</v>
      </c>
      <c r="L10" t="s">
        <v>543</v>
      </c>
      <c r="M10" t="s">
        <v>519</v>
      </c>
      <c r="N10" s="51" t="s">
        <v>545</v>
      </c>
      <c r="O10">
        <f t="shared" si="0"/>
        <v>63</v>
      </c>
      <c r="P10" s="51" t="s">
        <v>578</v>
      </c>
    </row>
    <row r="11" spans="1:16" x14ac:dyDescent="0.25">
      <c r="A11" t="s">
        <v>529</v>
      </c>
      <c r="B11" t="s">
        <v>504</v>
      </c>
      <c r="C11" t="s">
        <v>339</v>
      </c>
      <c r="D11">
        <v>2013</v>
      </c>
      <c r="E11" s="111">
        <v>42965</v>
      </c>
      <c r="F11" t="s">
        <v>40</v>
      </c>
      <c r="G11" t="s">
        <v>541</v>
      </c>
      <c r="H11" t="s">
        <v>542</v>
      </c>
      <c r="I11">
        <v>9526689</v>
      </c>
      <c r="J11" t="s">
        <v>521</v>
      </c>
      <c r="K11" s="113">
        <v>308000</v>
      </c>
      <c r="L11" t="s">
        <v>543</v>
      </c>
      <c r="M11" t="s">
        <v>519</v>
      </c>
      <c r="N11" s="51" t="s">
        <v>545</v>
      </c>
      <c r="O11">
        <f t="shared" si="0"/>
        <v>63</v>
      </c>
      <c r="P11" s="51" t="s">
        <v>578</v>
      </c>
    </row>
    <row r="12" spans="1:16" x14ac:dyDescent="0.25">
      <c r="A12" t="s">
        <v>548</v>
      </c>
      <c r="B12" t="s">
        <v>450</v>
      </c>
      <c r="C12" t="s">
        <v>385</v>
      </c>
      <c r="D12">
        <v>2018</v>
      </c>
      <c r="E12" s="111">
        <v>44252</v>
      </c>
      <c r="F12" t="s">
        <v>40</v>
      </c>
      <c r="G12" t="s">
        <v>546</v>
      </c>
      <c r="H12" t="s">
        <v>97</v>
      </c>
      <c r="I12">
        <v>9552268</v>
      </c>
      <c r="J12" t="s">
        <v>521</v>
      </c>
      <c r="K12" s="113">
        <v>6060</v>
      </c>
      <c r="L12" t="s">
        <v>547</v>
      </c>
      <c r="M12" t="s">
        <v>519</v>
      </c>
      <c r="N12" t="s">
        <v>537</v>
      </c>
      <c r="O12">
        <f t="shared" si="0"/>
        <v>83</v>
      </c>
      <c r="P12" t="s">
        <v>577</v>
      </c>
    </row>
    <row r="13" spans="1:16" x14ac:dyDescent="0.25">
      <c r="A13" t="s">
        <v>538</v>
      </c>
      <c r="B13" t="s">
        <v>450</v>
      </c>
      <c r="C13" t="s">
        <v>385</v>
      </c>
      <c r="D13">
        <v>2018</v>
      </c>
      <c r="E13" s="111">
        <v>44252</v>
      </c>
      <c r="F13" t="s">
        <v>40</v>
      </c>
      <c r="G13" t="s">
        <v>546</v>
      </c>
      <c r="H13" t="s">
        <v>97</v>
      </c>
      <c r="I13">
        <v>9552268</v>
      </c>
      <c r="J13" t="s">
        <v>518</v>
      </c>
      <c r="K13" s="113">
        <v>6060</v>
      </c>
      <c r="L13" t="s">
        <v>547</v>
      </c>
      <c r="M13" t="s">
        <v>519</v>
      </c>
      <c r="N13" t="s">
        <v>537</v>
      </c>
      <c r="O13">
        <f t="shared" si="0"/>
        <v>83</v>
      </c>
      <c r="P13" t="s">
        <v>577</v>
      </c>
    </row>
    <row r="14" spans="1:16" x14ac:dyDescent="0.25">
      <c r="A14" t="s">
        <v>551</v>
      </c>
      <c r="B14" t="s">
        <v>451</v>
      </c>
      <c r="C14" t="s">
        <v>386</v>
      </c>
      <c r="D14">
        <v>2018</v>
      </c>
      <c r="E14" s="111">
        <v>44244</v>
      </c>
      <c r="F14" t="s">
        <v>40</v>
      </c>
      <c r="G14" t="s">
        <v>549</v>
      </c>
      <c r="H14" t="s">
        <v>99</v>
      </c>
      <c r="I14">
        <v>9552173</v>
      </c>
      <c r="J14" t="s">
        <v>521</v>
      </c>
      <c r="K14" s="113">
        <v>1465</v>
      </c>
      <c r="L14" t="s">
        <v>550</v>
      </c>
      <c r="M14" t="s">
        <v>519</v>
      </c>
      <c r="N14" t="s">
        <v>537</v>
      </c>
      <c r="O14">
        <f t="shared" si="0"/>
        <v>84</v>
      </c>
      <c r="P14" t="s">
        <v>577</v>
      </c>
    </row>
    <row r="15" spans="1:16" x14ac:dyDescent="0.25">
      <c r="A15" t="s">
        <v>538</v>
      </c>
      <c r="B15" t="s">
        <v>451</v>
      </c>
      <c r="C15" t="s">
        <v>386</v>
      </c>
      <c r="D15">
        <v>2018</v>
      </c>
      <c r="E15" s="111">
        <v>44244</v>
      </c>
      <c r="F15" t="s">
        <v>40</v>
      </c>
      <c r="G15" t="s">
        <v>549</v>
      </c>
      <c r="H15" t="s">
        <v>99</v>
      </c>
      <c r="I15">
        <v>9552173</v>
      </c>
      <c r="J15" t="s">
        <v>518</v>
      </c>
      <c r="K15" s="113">
        <v>1465</v>
      </c>
      <c r="L15" t="s">
        <v>550</v>
      </c>
      <c r="M15" t="s">
        <v>519</v>
      </c>
      <c r="N15" t="s">
        <v>537</v>
      </c>
      <c r="O15">
        <f t="shared" si="0"/>
        <v>84</v>
      </c>
      <c r="P15" t="s">
        <v>577</v>
      </c>
    </row>
    <row r="16" spans="1:16" x14ac:dyDescent="0.25">
      <c r="A16" t="s">
        <v>551</v>
      </c>
      <c r="B16" t="s">
        <v>449</v>
      </c>
      <c r="C16" t="s">
        <v>384</v>
      </c>
      <c r="D16">
        <v>2017</v>
      </c>
      <c r="E16" s="111">
        <v>44242</v>
      </c>
      <c r="F16" t="s">
        <v>40</v>
      </c>
      <c r="G16" t="s">
        <v>552</v>
      </c>
      <c r="H16" t="s">
        <v>553</v>
      </c>
      <c r="I16">
        <v>9525606</v>
      </c>
      <c r="J16" t="s">
        <v>521</v>
      </c>
      <c r="K16" s="113">
        <v>30906</v>
      </c>
      <c r="L16" t="s">
        <v>554</v>
      </c>
      <c r="M16" t="s">
        <v>519</v>
      </c>
      <c r="N16" t="s">
        <v>537</v>
      </c>
      <c r="O16">
        <f t="shared" si="0"/>
        <v>82</v>
      </c>
      <c r="P16" t="s">
        <v>577</v>
      </c>
    </row>
    <row r="17" spans="1:16" x14ac:dyDescent="0.25">
      <c r="A17" t="s">
        <v>538</v>
      </c>
      <c r="B17" t="s">
        <v>449</v>
      </c>
      <c r="C17" t="s">
        <v>384</v>
      </c>
      <c r="D17">
        <v>2017</v>
      </c>
      <c r="E17" s="111">
        <v>44242</v>
      </c>
      <c r="F17" t="s">
        <v>40</v>
      </c>
      <c r="G17" t="s">
        <v>552</v>
      </c>
      <c r="H17" t="s">
        <v>553</v>
      </c>
      <c r="I17">
        <v>9525606</v>
      </c>
      <c r="J17" t="s">
        <v>518</v>
      </c>
      <c r="K17" s="113">
        <v>30906</v>
      </c>
      <c r="L17" t="s">
        <v>554</v>
      </c>
      <c r="M17" t="s">
        <v>519</v>
      </c>
      <c r="N17" t="s">
        <v>537</v>
      </c>
      <c r="O17">
        <f t="shared" si="0"/>
        <v>82</v>
      </c>
      <c r="P17" t="s">
        <v>577</v>
      </c>
    </row>
    <row r="18" spans="1:16" x14ac:dyDescent="0.25">
      <c r="A18" t="s">
        <v>517</v>
      </c>
      <c r="B18" t="s">
        <v>437</v>
      </c>
      <c r="C18" t="s">
        <v>378</v>
      </c>
      <c r="D18">
        <v>2012</v>
      </c>
      <c r="E18" s="111">
        <v>42208</v>
      </c>
      <c r="F18" t="s">
        <v>40</v>
      </c>
      <c r="G18" t="s">
        <v>555</v>
      </c>
      <c r="H18" t="s">
        <v>70</v>
      </c>
      <c r="I18">
        <v>9529669</v>
      </c>
      <c r="J18" t="s">
        <v>518</v>
      </c>
      <c r="K18" s="113">
        <v>616000</v>
      </c>
      <c r="L18" t="s">
        <v>556</v>
      </c>
      <c r="M18" t="s">
        <v>519</v>
      </c>
      <c r="N18" s="51" t="s">
        <v>520</v>
      </c>
      <c r="O18">
        <f t="shared" si="0"/>
        <v>66</v>
      </c>
      <c r="P18" s="51" t="s">
        <v>578</v>
      </c>
    </row>
    <row r="19" spans="1:16" x14ac:dyDescent="0.25">
      <c r="A19" t="s">
        <v>529</v>
      </c>
      <c r="B19" t="s">
        <v>437</v>
      </c>
      <c r="C19" t="s">
        <v>378</v>
      </c>
      <c r="D19">
        <v>2012</v>
      </c>
      <c r="E19" s="111">
        <v>42208</v>
      </c>
      <c r="F19" t="s">
        <v>40</v>
      </c>
      <c r="G19" t="s">
        <v>555</v>
      </c>
      <c r="H19" t="s">
        <v>70</v>
      </c>
      <c r="I19">
        <v>9529669</v>
      </c>
      <c r="J19" t="s">
        <v>521</v>
      </c>
      <c r="K19" s="113">
        <v>616000</v>
      </c>
      <c r="L19" t="s">
        <v>556</v>
      </c>
      <c r="M19" t="s">
        <v>519</v>
      </c>
      <c r="N19" s="51" t="s">
        <v>520</v>
      </c>
      <c r="O19">
        <f t="shared" si="0"/>
        <v>66</v>
      </c>
      <c r="P19" s="51" t="s">
        <v>578</v>
      </c>
    </row>
    <row r="20" spans="1:16" x14ac:dyDescent="0.25">
      <c r="A20" t="s">
        <v>529</v>
      </c>
      <c r="B20" t="s">
        <v>437</v>
      </c>
      <c r="C20" t="s">
        <v>378</v>
      </c>
      <c r="D20">
        <v>2012</v>
      </c>
      <c r="E20" s="111">
        <v>42208</v>
      </c>
      <c r="F20" t="s">
        <v>40</v>
      </c>
      <c r="G20" t="s">
        <v>555</v>
      </c>
      <c r="H20" t="s">
        <v>70</v>
      </c>
      <c r="I20">
        <v>9529669</v>
      </c>
      <c r="J20" t="s">
        <v>521</v>
      </c>
      <c r="K20" s="113">
        <v>27</v>
      </c>
      <c r="L20" t="s">
        <v>557</v>
      </c>
      <c r="M20" t="s">
        <v>519</v>
      </c>
      <c r="N20" t="s">
        <v>537</v>
      </c>
      <c r="O20">
        <f t="shared" si="0"/>
        <v>88</v>
      </c>
      <c r="P20" t="s">
        <v>577</v>
      </c>
    </row>
    <row r="21" spans="1:16" x14ac:dyDescent="0.25">
      <c r="A21" t="s">
        <v>538</v>
      </c>
      <c r="B21" t="s">
        <v>437</v>
      </c>
      <c r="C21" t="s">
        <v>378</v>
      </c>
      <c r="D21">
        <v>2012</v>
      </c>
      <c r="E21" s="111">
        <v>42208</v>
      </c>
      <c r="F21" t="s">
        <v>40</v>
      </c>
      <c r="G21" t="s">
        <v>555</v>
      </c>
      <c r="H21" t="s">
        <v>70</v>
      </c>
      <c r="I21">
        <v>9529669</v>
      </c>
      <c r="J21" t="s">
        <v>518</v>
      </c>
      <c r="K21" s="113">
        <v>27</v>
      </c>
      <c r="L21" t="s">
        <v>557</v>
      </c>
      <c r="M21" t="s">
        <v>519</v>
      </c>
      <c r="N21" t="s">
        <v>537</v>
      </c>
      <c r="O21">
        <f t="shared" si="0"/>
        <v>88</v>
      </c>
      <c r="P21" t="s">
        <v>577</v>
      </c>
    </row>
    <row r="22" spans="1:16" x14ac:dyDescent="0.25">
      <c r="A22" t="s">
        <v>517</v>
      </c>
      <c r="B22" t="s">
        <v>433</v>
      </c>
      <c r="C22" t="s">
        <v>376</v>
      </c>
      <c r="D22">
        <v>2017</v>
      </c>
      <c r="E22" s="111">
        <v>44183</v>
      </c>
      <c r="F22" t="s">
        <v>561</v>
      </c>
      <c r="G22" t="s">
        <v>558</v>
      </c>
      <c r="H22" t="s">
        <v>559</v>
      </c>
      <c r="I22">
        <v>9549691</v>
      </c>
      <c r="J22" t="s">
        <v>518</v>
      </c>
      <c r="K22" s="113">
        <v>877803</v>
      </c>
      <c r="L22" t="s">
        <v>560</v>
      </c>
      <c r="M22" t="s">
        <v>519</v>
      </c>
      <c r="N22" s="51" t="s">
        <v>520</v>
      </c>
      <c r="O22">
        <f t="shared" si="0"/>
        <v>62</v>
      </c>
      <c r="P22" s="51" t="s">
        <v>578</v>
      </c>
    </row>
    <row r="23" spans="1:16" x14ac:dyDescent="0.25">
      <c r="A23" t="s">
        <v>529</v>
      </c>
      <c r="B23" t="s">
        <v>433</v>
      </c>
      <c r="C23" t="s">
        <v>376</v>
      </c>
      <c r="D23">
        <v>2017</v>
      </c>
      <c r="E23" s="111">
        <v>44183</v>
      </c>
      <c r="F23" t="s">
        <v>561</v>
      </c>
      <c r="G23" t="s">
        <v>558</v>
      </c>
      <c r="H23" t="s">
        <v>559</v>
      </c>
      <c r="I23">
        <v>9549691</v>
      </c>
      <c r="J23" t="s">
        <v>521</v>
      </c>
      <c r="K23" s="113">
        <v>877803</v>
      </c>
      <c r="L23" t="s">
        <v>560</v>
      </c>
      <c r="M23" t="s">
        <v>519</v>
      </c>
      <c r="N23" s="51" t="s">
        <v>520</v>
      </c>
      <c r="O23">
        <f t="shared" si="0"/>
        <v>62</v>
      </c>
      <c r="P23" s="51" t="s">
        <v>578</v>
      </c>
    </row>
    <row r="24" spans="1:16" x14ac:dyDescent="0.25">
      <c r="A24" t="s">
        <v>517</v>
      </c>
      <c r="B24" t="s">
        <v>435</v>
      </c>
      <c r="C24" t="s">
        <v>377</v>
      </c>
      <c r="D24">
        <v>2017</v>
      </c>
      <c r="E24" s="111">
        <v>44187</v>
      </c>
      <c r="F24" t="s">
        <v>561</v>
      </c>
      <c r="G24" t="s">
        <v>558</v>
      </c>
      <c r="H24" t="s">
        <v>559</v>
      </c>
      <c r="I24">
        <v>9549691</v>
      </c>
      <c r="J24" t="s">
        <v>518</v>
      </c>
      <c r="K24" s="113">
        <v>2340808</v>
      </c>
      <c r="L24" t="s">
        <v>562</v>
      </c>
      <c r="M24" t="s">
        <v>519</v>
      </c>
      <c r="N24" s="51" t="s">
        <v>520</v>
      </c>
      <c r="O24">
        <f t="shared" si="0"/>
        <v>62</v>
      </c>
      <c r="P24" s="51" t="s">
        <v>578</v>
      </c>
    </row>
    <row r="25" spans="1:16" x14ac:dyDescent="0.25">
      <c r="A25" t="s">
        <v>529</v>
      </c>
      <c r="B25" t="s">
        <v>435</v>
      </c>
      <c r="C25" t="s">
        <v>377</v>
      </c>
      <c r="D25">
        <v>2017</v>
      </c>
      <c r="E25" s="111">
        <v>44187</v>
      </c>
      <c r="F25" t="s">
        <v>561</v>
      </c>
      <c r="G25" t="s">
        <v>558</v>
      </c>
      <c r="H25" t="s">
        <v>559</v>
      </c>
      <c r="I25">
        <v>9549691</v>
      </c>
      <c r="J25" t="s">
        <v>521</v>
      </c>
      <c r="K25" s="113">
        <v>2340808</v>
      </c>
      <c r="L25" t="s">
        <v>562</v>
      </c>
      <c r="M25" t="s">
        <v>519</v>
      </c>
      <c r="N25" s="51" t="s">
        <v>520</v>
      </c>
      <c r="O25">
        <f t="shared" si="0"/>
        <v>62</v>
      </c>
      <c r="P25" s="51" t="s">
        <v>578</v>
      </c>
    </row>
    <row r="26" spans="1:16" x14ac:dyDescent="0.25">
      <c r="A26" t="s">
        <v>517</v>
      </c>
      <c r="B26" t="s">
        <v>460</v>
      </c>
      <c r="C26" t="s">
        <v>394</v>
      </c>
      <c r="D26">
        <v>2017</v>
      </c>
      <c r="E26" s="111">
        <v>44264</v>
      </c>
      <c r="F26" t="s">
        <v>561</v>
      </c>
      <c r="G26" t="s">
        <v>558</v>
      </c>
      <c r="H26" t="s">
        <v>559</v>
      </c>
      <c r="I26">
        <v>9549691</v>
      </c>
      <c r="J26" t="s">
        <v>518</v>
      </c>
      <c r="K26" s="113">
        <v>908526</v>
      </c>
      <c r="L26" t="s">
        <v>563</v>
      </c>
      <c r="M26" t="s">
        <v>519</v>
      </c>
      <c r="N26" s="51" t="s">
        <v>520</v>
      </c>
      <c r="O26">
        <f t="shared" si="0"/>
        <v>62</v>
      </c>
      <c r="P26" s="51" t="s">
        <v>578</v>
      </c>
    </row>
    <row r="27" spans="1:16" x14ac:dyDescent="0.25">
      <c r="A27" t="s">
        <v>529</v>
      </c>
      <c r="B27" t="s">
        <v>460</v>
      </c>
      <c r="C27" t="s">
        <v>394</v>
      </c>
      <c r="D27">
        <v>2017</v>
      </c>
      <c r="E27" s="111">
        <v>44264</v>
      </c>
      <c r="F27" t="s">
        <v>561</v>
      </c>
      <c r="G27" t="s">
        <v>558</v>
      </c>
      <c r="H27" t="s">
        <v>559</v>
      </c>
      <c r="I27">
        <v>9549691</v>
      </c>
      <c r="J27" t="s">
        <v>521</v>
      </c>
      <c r="K27" s="113">
        <v>908526</v>
      </c>
      <c r="L27" t="s">
        <v>563</v>
      </c>
      <c r="M27" t="s">
        <v>519</v>
      </c>
      <c r="N27" s="51" t="s">
        <v>520</v>
      </c>
      <c r="O27">
        <f t="shared" si="0"/>
        <v>62</v>
      </c>
      <c r="P27" s="51" t="s">
        <v>578</v>
      </c>
    </row>
    <row r="28" spans="1:16" x14ac:dyDescent="0.25">
      <c r="A28" t="s">
        <v>565</v>
      </c>
      <c r="B28" t="s">
        <v>461</v>
      </c>
      <c r="C28" t="s">
        <v>395</v>
      </c>
      <c r="D28">
        <v>2017</v>
      </c>
      <c r="E28" s="111">
        <v>44147</v>
      </c>
      <c r="F28" t="s">
        <v>561</v>
      </c>
      <c r="G28" t="s">
        <v>558</v>
      </c>
      <c r="H28" t="s">
        <v>559</v>
      </c>
      <c r="I28">
        <v>9549691</v>
      </c>
      <c r="J28" t="s">
        <v>518</v>
      </c>
      <c r="K28" s="113">
        <v>877803</v>
      </c>
      <c r="L28" t="s">
        <v>564</v>
      </c>
      <c r="M28" t="s">
        <v>519</v>
      </c>
      <c r="N28" s="51" t="s">
        <v>566</v>
      </c>
      <c r="O28">
        <f t="shared" si="0"/>
        <v>62</v>
      </c>
      <c r="P28" s="51" t="s">
        <v>578</v>
      </c>
    </row>
    <row r="29" spans="1:16" x14ac:dyDescent="0.25">
      <c r="A29" t="s">
        <v>517</v>
      </c>
      <c r="B29" t="s">
        <v>461</v>
      </c>
      <c r="C29" t="s">
        <v>395</v>
      </c>
      <c r="D29">
        <v>2017</v>
      </c>
      <c r="E29" s="111">
        <v>44147</v>
      </c>
      <c r="F29" t="s">
        <v>561</v>
      </c>
      <c r="G29" t="s">
        <v>558</v>
      </c>
      <c r="H29" t="s">
        <v>559</v>
      </c>
      <c r="I29">
        <v>9549691</v>
      </c>
      <c r="J29" t="s">
        <v>521</v>
      </c>
      <c r="K29" s="113">
        <v>871357</v>
      </c>
      <c r="L29" t="s">
        <v>564</v>
      </c>
      <c r="M29" t="s">
        <v>519</v>
      </c>
      <c r="N29" s="51" t="s">
        <v>566</v>
      </c>
      <c r="O29">
        <f t="shared" si="0"/>
        <v>62</v>
      </c>
      <c r="P29" s="51" t="s">
        <v>578</v>
      </c>
    </row>
    <row r="30" spans="1:16" x14ac:dyDescent="0.25">
      <c r="A30" t="s">
        <v>529</v>
      </c>
      <c r="B30" t="s">
        <v>461</v>
      </c>
      <c r="C30" t="s">
        <v>395</v>
      </c>
      <c r="D30">
        <v>2017</v>
      </c>
      <c r="E30" s="111">
        <v>44147</v>
      </c>
      <c r="F30" t="s">
        <v>561</v>
      </c>
      <c r="G30" t="s">
        <v>558</v>
      </c>
      <c r="H30" t="s">
        <v>559</v>
      </c>
      <c r="I30">
        <v>9549691</v>
      </c>
      <c r="J30" t="s">
        <v>521</v>
      </c>
      <c r="K30" s="113">
        <v>6446</v>
      </c>
      <c r="L30" t="s">
        <v>564</v>
      </c>
      <c r="M30" t="s">
        <v>519</v>
      </c>
      <c r="N30" s="51" t="s">
        <v>566</v>
      </c>
      <c r="O30">
        <f t="shared" si="0"/>
        <v>62</v>
      </c>
      <c r="P30" s="51" t="s">
        <v>578</v>
      </c>
    </row>
    <row r="31" spans="1:16" x14ac:dyDescent="0.25">
      <c r="A31" t="s">
        <v>565</v>
      </c>
      <c r="B31" t="s">
        <v>462</v>
      </c>
      <c r="C31" t="s">
        <v>396</v>
      </c>
      <c r="D31">
        <v>2017</v>
      </c>
      <c r="E31" s="111">
        <v>44161</v>
      </c>
      <c r="F31" t="s">
        <v>561</v>
      </c>
      <c r="G31" t="s">
        <v>558</v>
      </c>
      <c r="H31" t="s">
        <v>559</v>
      </c>
      <c r="I31">
        <v>9549691</v>
      </c>
      <c r="J31" t="s">
        <v>518</v>
      </c>
      <c r="K31" s="113">
        <v>1463005</v>
      </c>
      <c r="L31" t="s">
        <v>567</v>
      </c>
      <c r="M31" t="s">
        <v>519</v>
      </c>
      <c r="N31" s="51" t="s">
        <v>566</v>
      </c>
      <c r="O31">
        <f t="shared" si="0"/>
        <v>62</v>
      </c>
      <c r="P31" s="51" t="s">
        <v>578</v>
      </c>
    </row>
    <row r="32" spans="1:16" x14ac:dyDescent="0.25">
      <c r="A32" t="s">
        <v>529</v>
      </c>
      <c r="B32" t="s">
        <v>462</v>
      </c>
      <c r="C32" t="s">
        <v>396</v>
      </c>
      <c r="D32">
        <v>2017</v>
      </c>
      <c r="E32" s="111">
        <v>44161</v>
      </c>
      <c r="F32" t="s">
        <v>561</v>
      </c>
      <c r="G32" t="s">
        <v>558</v>
      </c>
      <c r="H32" t="s">
        <v>559</v>
      </c>
      <c r="I32">
        <v>9549691</v>
      </c>
      <c r="J32" t="s">
        <v>521</v>
      </c>
      <c r="K32" s="113">
        <v>1463005</v>
      </c>
      <c r="L32" t="s">
        <v>567</v>
      </c>
      <c r="M32" t="s">
        <v>519</v>
      </c>
      <c r="N32" s="51" t="s">
        <v>566</v>
      </c>
      <c r="O32">
        <f t="shared" si="0"/>
        <v>62</v>
      </c>
      <c r="P32" s="51" t="s">
        <v>578</v>
      </c>
    </row>
  </sheetData>
  <autoFilter ref="A1:P32" xr:uid="{23C2A91D-6929-4C19-A0F2-6164EAAA5EB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Carolina</vt:lpstr>
      <vt:lpstr>Alejandra</vt:lpstr>
      <vt:lpstr>Enrique</vt:lpstr>
      <vt:lpstr>Novedades</vt:lpstr>
      <vt:lpstr>MOV CONTABLE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Cancino Gil</dc:creator>
  <cp:keywords/>
  <dc:description/>
  <cp:lastModifiedBy>Luz Stella, Guerrero Silva</cp:lastModifiedBy>
  <cp:revision/>
  <dcterms:created xsi:type="dcterms:W3CDTF">2026-03-19T14:48:32Z</dcterms:created>
  <dcterms:modified xsi:type="dcterms:W3CDTF">2026-05-21T15:02:26Z</dcterms:modified>
  <cp:category/>
  <cp:contentStatus/>
</cp:coreProperties>
</file>